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MC-P_Komputer w GUS\PUBLIKACJE\ROCZNIK DEMOGRAFICZNY\2025\10 RD'2025 PDF + excele na stronę całość\"/>
    </mc:Choice>
  </mc:AlternateContent>
  <xr:revisionPtr revIDLastSave="0" documentId="13_ncr:1_{404A5403-693E-4F32-A7F1-80BC8A288431}" xr6:coauthVersionLast="36" xr6:coauthVersionMax="36" xr10:uidLastSave="{00000000-0000-0000-0000-000000000000}"/>
  <bookViews>
    <workbookView xWindow="0" yWindow="0" windowWidth="28800" windowHeight="11832" tabRatio="720" xr2:uid="{00000000-000D-0000-FFFF-FFFF00000000}"/>
  </bookViews>
  <sheets>
    <sheet name=" Spis tablic  List of tables" sheetId="32" r:id="rId1"/>
    <sheet name="Tabl. 1 (152)" sheetId="31" r:id="rId2"/>
    <sheet name="Tabl. 2 (153)" sheetId="5" r:id="rId3"/>
    <sheet name="Tabl. 3 (154)" sheetId="6" r:id="rId4"/>
    <sheet name="Tabl. 4 (155)" sheetId="7" r:id="rId5"/>
    <sheet name="Tabl. 5 (156)" sheetId="8" r:id="rId6"/>
    <sheet name="Tabl. 6 (157)" sheetId="9" r:id="rId7"/>
    <sheet name="Tabl. 7 (158)" sheetId="28" r:id="rId8"/>
    <sheet name="Tabl. 8 (159)" sheetId="10" r:id="rId9"/>
    <sheet name="Tabl. 9 (160)" sheetId="11" r:id="rId10"/>
    <sheet name="Tabl. 10 (161)" sheetId="12" r:id="rId11"/>
    <sheet name="Tabl. 11 (162)" sheetId="13" r:id="rId12"/>
    <sheet name="Tabl. 12 (163)" sheetId="14" r:id="rId13"/>
    <sheet name="Tabl. 13 (164)" sheetId="15" r:id="rId14"/>
    <sheet name="Tabl. 14 (165)" sheetId="16" r:id="rId15"/>
    <sheet name="Tabl. 15 (166)" sheetId="17" r:id="rId16"/>
    <sheet name="Tabl. 16 (167)" sheetId="19" r:id="rId17"/>
    <sheet name="Tabl. 17 (168)" sheetId="29" r:id="rId18"/>
    <sheet name="Tabl. 18 (169)" sheetId="18" r:id="rId19"/>
    <sheet name="Tabl. 19 (170)" sheetId="20" r:id="rId20"/>
    <sheet name="Tabl. 20 (171)" sheetId="30" r:id="rId21"/>
    <sheet name="Tabl. 21 (172)" sheetId="22" r:id="rId22"/>
    <sheet name="Tabl. 22 (173)" sheetId="24" r:id="rId23"/>
    <sheet name="Tabl. 23 (174)" sheetId="21" r:id="rId24"/>
  </sheets>
  <definedNames>
    <definedName name="_xlnm._FilterDatabase" localSheetId="15" hidden="1">'Tabl. 15 (166)'!$A$11:$S$33</definedName>
    <definedName name="_xlnm._FilterDatabase" localSheetId="16" hidden="1">'Tabl. 16 (167)'!$A$12:$U$62</definedName>
    <definedName name="_xlnm._FilterDatabase" localSheetId="23" hidden="1">'Tabl. 23 (174)'!$A$11:$M$17</definedName>
    <definedName name="_xlnm._FilterDatabase" localSheetId="6" hidden="1">'Tabl. 6 (157)'!$A$10:$H$17</definedName>
  </definedNames>
  <calcPr calcId="191029"/>
</workbook>
</file>

<file path=xl/calcChain.xml><?xml version="1.0" encoding="utf-8"?>
<calcChain xmlns="http://schemas.openxmlformats.org/spreadsheetml/2006/main">
  <c r="H12" i="7" l="1"/>
  <c r="H13" i="7"/>
  <c r="H14" i="7"/>
  <c r="H15" i="7"/>
  <c r="H16" i="7"/>
  <c r="H17" i="7"/>
  <c r="H18" i="7"/>
  <c r="H19" i="7"/>
  <c r="H20" i="7"/>
  <c r="H21" i="7"/>
  <c r="H22" i="7"/>
  <c r="H23" i="7"/>
  <c r="H24" i="7"/>
  <c r="H25" i="7"/>
  <c r="H26" i="7"/>
  <c r="H27" i="7"/>
  <c r="H28" i="7"/>
  <c r="I13" i="7"/>
  <c r="I14" i="7"/>
  <c r="I15" i="7"/>
  <c r="I16" i="7"/>
  <c r="I17" i="7"/>
  <c r="I18" i="7"/>
  <c r="I19" i="7"/>
  <c r="I20" i="7"/>
  <c r="I21" i="7"/>
  <c r="I22" i="7"/>
  <c r="I23" i="7"/>
  <c r="I24" i="7"/>
  <c r="I25" i="7"/>
  <c r="I26" i="7"/>
  <c r="I27" i="7"/>
  <c r="I28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M37" i="31"/>
  <c r="L37" i="31"/>
  <c r="G37" i="31"/>
  <c r="C37" i="31"/>
  <c r="K37" i="31" s="1"/>
  <c r="M27" i="31"/>
  <c r="L27" i="31"/>
  <c r="K27" i="31" s="1"/>
  <c r="G27" i="31"/>
  <c r="C27" i="31"/>
  <c r="G17" i="31"/>
  <c r="C17" i="31"/>
  <c r="J37" i="7" l="1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36" i="7"/>
  <c r="J35" i="7"/>
  <c r="I37" i="7"/>
  <c r="I38" i="7"/>
  <c r="I39" i="7"/>
  <c r="I40" i="7"/>
  <c r="I41" i="7"/>
  <c r="I42" i="7"/>
  <c r="I43" i="7"/>
  <c r="I44" i="7"/>
  <c r="I45" i="7"/>
  <c r="I46" i="7"/>
  <c r="I47" i="7"/>
  <c r="I48" i="7"/>
  <c r="I49" i="7"/>
  <c r="I50" i="7"/>
  <c r="I51" i="7"/>
  <c r="I36" i="7"/>
  <c r="H37" i="7"/>
  <c r="H38" i="7"/>
  <c r="H39" i="7"/>
  <c r="H40" i="7"/>
  <c r="H41" i="7"/>
  <c r="H42" i="7"/>
  <c r="H43" i="7"/>
  <c r="H44" i="7"/>
  <c r="H45" i="7"/>
  <c r="H46" i="7"/>
  <c r="H47" i="7"/>
  <c r="H48" i="7"/>
  <c r="H49" i="7"/>
  <c r="H50" i="7"/>
  <c r="H51" i="7"/>
  <c r="H36" i="7"/>
  <c r="H35" i="7"/>
</calcChain>
</file>

<file path=xl/sharedStrings.xml><?xml version="1.0" encoding="utf-8"?>
<sst xmlns="http://schemas.openxmlformats.org/spreadsheetml/2006/main" count="1892" uniqueCount="691">
  <si>
    <t>Miasta</t>
  </si>
  <si>
    <t>Urban areas</t>
  </si>
  <si>
    <t>Wieś</t>
  </si>
  <si>
    <t>Rural areas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</si>
  <si>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</si>
  <si>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</si>
  <si>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</si>
  <si>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</si>
  <si>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</si>
  <si>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</si>
  <si>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</si>
  <si>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</si>
  <si>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</si>
  <si>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</si>
  <si>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</si>
  <si>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</si>
  <si>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</si>
  <si>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</si>
  <si>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</si>
  <si>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</si>
  <si>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A. MIASTA</t>
  </si>
  <si>
    <t xml:space="preserve">    URBAN AREAS</t>
  </si>
  <si>
    <t>B. WIEŚ</t>
  </si>
  <si>
    <t xml:space="preserve">     RURAL AREAS</t>
  </si>
  <si>
    <t xml:space="preserve">         Województwa </t>
  </si>
  <si>
    <t>dolno-
śląskie</t>
  </si>
  <si>
    <t>kujawsko-
-pomorskie</t>
  </si>
  <si>
    <t>lubelskie</t>
  </si>
  <si>
    <t>lubuskie</t>
  </si>
  <si>
    <t>łódzkie</t>
  </si>
  <si>
    <t>mało-
polskie</t>
  </si>
  <si>
    <t>mazo-
wieckie</t>
  </si>
  <si>
    <t>opolskie</t>
  </si>
  <si>
    <t>podkar-
packie</t>
  </si>
  <si>
    <t>podlaskie</t>
  </si>
  <si>
    <t>pomorskie</t>
  </si>
  <si>
    <t>śląskie</t>
  </si>
  <si>
    <t>święto-
krzyskie</t>
  </si>
  <si>
    <t>warmińsko-
-mazurskie</t>
  </si>
  <si>
    <t>wielko-
polskie</t>
  </si>
  <si>
    <t>zachodnio-
pomorskie</t>
  </si>
  <si>
    <t>Centralny</t>
  </si>
  <si>
    <t>Południowy</t>
  </si>
  <si>
    <t>Wschodni</t>
  </si>
  <si>
    <t>Północny</t>
  </si>
  <si>
    <t>Północno-zachodni</t>
  </si>
  <si>
    <t>Południowo-zachodni</t>
  </si>
  <si>
    <t>85 lat i więcej</t>
  </si>
  <si>
    <t>60 lat i więcej</t>
  </si>
  <si>
    <t xml:space="preserve">Dolnośląskie </t>
  </si>
  <si>
    <t xml:space="preserve">Kujawsko-pomorskie </t>
  </si>
  <si>
    <t xml:space="preserve">Lubelskie </t>
  </si>
  <si>
    <t xml:space="preserve">Lubuskie </t>
  </si>
  <si>
    <t xml:space="preserve">Łódzkie </t>
  </si>
  <si>
    <t xml:space="preserve">Opolskie </t>
  </si>
  <si>
    <t xml:space="preserve">Pomorskie </t>
  </si>
  <si>
    <t xml:space="preserve">Śląskie </t>
  </si>
  <si>
    <t xml:space="preserve">Świętokrzyskie </t>
  </si>
  <si>
    <t xml:space="preserve">    o liczbie ludności:</t>
  </si>
  <si>
    <t xml:space="preserve">    by number of population:</t>
  </si>
  <si>
    <t xml:space="preserve"> poniżej 2 000</t>
  </si>
  <si>
    <t>under 2000</t>
  </si>
  <si>
    <t>200 000 i więcej</t>
  </si>
  <si>
    <t>200 000 and more</t>
  </si>
  <si>
    <t>poniżej 2 000</t>
  </si>
  <si>
    <t>M. st. Warszawa</t>
  </si>
  <si>
    <t>Capital City</t>
  </si>
  <si>
    <t>Białystok</t>
  </si>
  <si>
    <t>Bielsko-Biała</t>
  </si>
  <si>
    <t>Bydgoszcz</t>
  </si>
  <si>
    <t>Bytom</t>
  </si>
  <si>
    <t>Chorzów</t>
  </si>
  <si>
    <t>Częstochowa</t>
  </si>
  <si>
    <t>Dąbrowa Górnicza</t>
  </si>
  <si>
    <t>Elbląg</t>
  </si>
  <si>
    <t>Gdańsk</t>
  </si>
  <si>
    <t>Gdynia</t>
  </si>
  <si>
    <t>Gliwice</t>
  </si>
  <si>
    <t>Gorzów Wielkopolski</t>
  </si>
  <si>
    <t>Katowice</t>
  </si>
  <si>
    <t>Kielce</t>
  </si>
  <si>
    <t>Koszalin</t>
  </si>
  <si>
    <t>Kraków</t>
  </si>
  <si>
    <t>Lublin</t>
  </si>
  <si>
    <t>Łódź</t>
  </si>
  <si>
    <t>Olsztyn</t>
  </si>
  <si>
    <t>Opole</t>
  </si>
  <si>
    <t>Płock</t>
  </si>
  <si>
    <t>Poznań</t>
  </si>
  <si>
    <t>Radom</t>
  </si>
  <si>
    <t>Ruda Śląska</t>
  </si>
  <si>
    <t>Rybnik</t>
  </si>
  <si>
    <t>Rzeszów</t>
  </si>
  <si>
    <t>Sosnowiec</t>
  </si>
  <si>
    <t>Szczecin</t>
  </si>
  <si>
    <t>Tarnów</t>
  </si>
  <si>
    <t>Toruń</t>
  </si>
  <si>
    <t>Tychy</t>
  </si>
  <si>
    <t>Włocławek</t>
  </si>
  <si>
    <t>Wrocław</t>
  </si>
  <si>
    <t>Zabrze</t>
  </si>
  <si>
    <t>Zielona Góra</t>
  </si>
  <si>
    <t>Single</t>
  </si>
  <si>
    <t>Married</t>
  </si>
  <si>
    <t>Widowed</t>
  </si>
  <si>
    <t>Divorced</t>
  </si>
  <si>
    <t>Stan cywilny nieustalony</t>
  </si>
  <si>
    <t>Marital status unknown</t>
  </si>
  <si>
    <t>Kawalerowie</t>
  </si>
  <si>
    <t>Żonaci</t>
  </si>
  <si>
    <t>Wdowcy</t>
  </si>
  <si>
    <t>Rozwiedzeni</t>
  </si>
  <si>
    <t>Panny</t>
  </si>
  <si>
    <t>Zamężne</t>
  </si>
  <si>
    <t>Wdowy</t>
  </si>
  <si>
    <t>Rozwiedzione</t>
  </si>
  <si>
    <t xml:space="preserve">                                                                                        </t>
  </si>
  <si>
    <t>stałego zameldowania</t>
  </si>
  <si>
    <t>o</t>
  </si>
  <si>
    <t>m</t>
  </si>
  <si>
    <t>w</t>
  </si>
  <si>
    <t xml:space="preserve">Zachodniopomorskie   </t>
  </si>
  <si>
    <t>Kujawsko pomorskie</t>
  </si>
  <si>
    <t xml:space="preserve">Kawalerowie/panny                                   </t>
  </si>
  <si>
    <t xml:space="preserve">Żonaci/zamężne        </t>
  </si>
  <si>
    <t xml:space="preserve">Wdowcy/wdowy       </t>
  </si>
  <si>
    <t xml:space="preserve">Widowed                   </t>
  </si>
  <si>
    <t xml:space="preserve">Divorced                   </t>
  </si>
  <si>
    <t xml:space="preserve">Kawalerowie/panny                                        </t>
  </si>
  <si>
    <t xml:space="preserve">Widowed                     </t>
  </si>
  <si>
    <t xml:space="preserve">Kawalerowie/panny                   </t>
  </si>
  <si>
    <t xml:space="preserve">Wdowcy/wdowy      </t>
  </si>
  <si>
    <t>centralny</t>
  </si>
  <si>
    <t>południowy</t>
  </si>
  <si>
    <t>wschodni</t>
  </si>
  <si>
    <t>północno-
-zachodni</t>
  </si>
  <si>
    <t>południowo-
-zachodni</t>
  </si>
  <si>
    <t>północny</t>
  </si>
  <si>
    <t>kujawsko-pomorskie</t>
  </si>
  <si>
    <t>dolno-śląskie</t>
  </si>
  <si>
    <t>pomor-
skie</t>
  </si>
  <si>
    <t xml:space="preserve"> </t>
  </si>
  <si>
    <t>Kawalerowie/panny</t>
  </si>
  <si>
    <t>Żonaci/zamężne</t>
  </si>
  <si>
    <t>Wdowcy/wdowy</t>
  </si>
  <si>
    <t>Rozwiedzeni/rozwiedzione</t>
  </si>
  <si>
    <t>a In 1976-2005 - above 2 months, see notes to the part III, item 4,5.</t>
  </si>
  <si>
    <t xml:space="preserve">                               Stan w dniu 31 XII    </t>
  </si>
  <si>
    <t xml:space="preserve">                               As of December 31</t>
  </si>
  <si>
    <t xml:space="preserve"> Wojewódz</t>
  </si>
  <si>
    <t>Jeleniogórski</t>
  </si>
  <si>
    <t>Legnicko-głogowski</t>
  </si>
  <si>
    <t>Wałbrzyski</t>
  </si>
  <si>
    <t>Wrocławski</t>
  </si>
  <si>
    <t>M. Wrocław</t>
  </si>
  <si>
    <t>Bydgosko-toruński</t>
  </si>
  <si>
    <t>Grudziądzki</t>
  </si>
  <si>
    <t>Inowrocławski</t>
  </si>
  <si>
    <t>Świecki</t>
  </si>
  <si>
    <t>Włocławski</t>
  </si>
  <si>
    <t>Bialski</t>
  </si>
  <si>
    <t xml:space="preserve">Chełmsko-zamojski             </t>
  </si>
  <si>
    <t xml:space="preserve">Lubelski                      </t>
  </si>
  <si>
    <t xml:space="preserve">Puławski                      </t>
  </si>
  <si>
    <t xml:space="preserve">Lubuskie                      </t>
  </si>
  <si>
    <t xml:space="preserve">Gorzowski                     </t>
  </si>
  <si>
    <t xml:space="preserve">Zielonogórski                 </t>
  </si>
  <si>
    <t xml:space="preserve">Łódzkie                       </t>
  </si>
  <si>
    <t xml:space="preserve">Łódzki                        </t>
  </si>
  <si>
    <t xml:space="preserve">Piotrkowski                   </t>
  </si>
  <si>
    <t xml:space="preserve">Sieradzki                     </t>
  </si>
  <si>
    <t xml:space="preserve">Skierniewicki                 </t>
  </si>
  <si>
    <t xml:space="preserve">M. Łódź                       </t>
  </si>
  <si>
    <t xml:space="preserve">Małopolskie                   </t>
  </si>
  <si>
    <t xml:space="preserve">Krakowski                     </t>
  </si>
  <si>
    <t xml:space="preserve">Nowosądecki                   </t>
  </si>
  <si>
    <t xml:space="preserve">Nowotarski                    </t>
  </si>
  <si>
    <t xml:space="preserve">Oświęcimski                   </t>
  </si>
  <si>
    <t xml:space="preserve">Tarnowski                     </t>
  </si>
  <si>
    <t xml:space="preserve">M. Kraków                     </t>
  </si>
  <si>
    <t xml:space="preserve">Ciechanowski                  </t>
  </si>
  <si>
    <t xml:space="preserve">Ostrołęcki                    </t>
  </si>
  <si>
    <t xml:space="preserve">Płocki                        </t>
  </si>
  <si>
    <t xml:space="preserve">Radomski                      </t>
  </si>
  <si>
    <t xml:space="preserve">Siedlecki                     </t>
  </si>
  <si>
    <t xml:space="preserve">Nyski                         </t>
  </si>
  <si>
    <t xml:space="preserve">Opolski                       </t>
  </si>
  <si>
    <t xml:space="preserve">Podkarpackie                  </t>
  </si>
  <si>
    <t xml:space="preserve">Krośnieński                   </t>
  </si>
  <si>
    <t xml:space="preserve">Przemyski                     </t>
  </si>
  <si>
    <t xml:space="preserve">Rzeszowski                    </t>
  </si>
  <si>
    <t xml:space="preserve">Tarnobrzeski                  </t>
  </si>
  <si>
    <t xml:space="preserve">Podlaskie                     </t>
  </si>
  <si>
    <t xml:space="preserve">Białostocki                   </t>
  </si>
  <si>
    <t xml:space="preserve">Łomżyński                     </t>
  </si>
  <si>
    <t xml:space="preserve">Suwalski                      </t>
  </si>
  <si>
    <t xml:space="preserve">Pomorskie                     </t>
  </si>
  <si>
    <t xml:space="preserve">Chojnicki                     </t>
  </si>
  <si>
    <t xml:space="preserve">Gdański                       </t>
  </si>
  <si>
    <t xml:space="preserve">Słupski                       </t>
  </si>
  <si>
    <t xml:space="preserve">Starogardzki                  </t>
  </si>
  <si>
    <t xml:space="preserve">Trójmiejski                   </t>
  </si>
  <si>
    <t xml:space="preserve">Śląskie                       </t>
  </si>
  <si>
    <t xml:space="preserve">Bielski                       </t>
  </si>
  <si>
    <t xml:space="preserve">Bytomski                      </t>
  </si>
  <si>
    <t xml:space="preserve">Częstochowski                 </t>
  </si>
  <si>
    <t xml:space="preserve">Gliwicki                      </t>
  </si>
  <si>
    <t xml:space="preserve">Katowicki                     </t>
  </si>
  <si>
    <t xml:space="preserve">Rybnicki                      </t>
  </si>
  <si>
    <t xml:space="preserve">Sosnowiecki                   </t>
  </si>
  <si>
    <t xml:space="preserve">Tyski                         </t>
  </si>
  <si>
    <t xml:space="preserve">Świętokrzyskie                </t>
  </si>
  <si>
    <t xml:space="preserve">Kielecki                      </t>
  </si>
  <si>
    <t>Sandomiersko-jędrzejowski</t>
  </si>
  <si>
    <t xml:space="preserve">Elbląski                      </t>
  </si>
  <si>
    <t xml:space="preserve">Ełcki                         </t>
  </si>
  <si>
    <t xml:space="preserve">Olsztyński                    </t>
  </si>
  <si>
    <t xml:space="preserve">Wielkopolskie                 </t>
  </si>
  <si>
    <t xml:space="preserve">Kaliski                       </t>
  </si>
  <si>
    <t xml:space="preserve">Koniński                      </t>
  </si>
  <si>
    <t xml:space="preserve">Leszczyński                   </t>
  </si>
  <si>
    <t xml:space="preserve">Pilski                        </t>
  </si>
  <si>
    <t xml:space="preserve">Poznański                     </t>
  </si>
  <si>
    <t xml:space="preserve">M. Poznań                     </t>
  </si>
  <si>
    <t xml:space="preserve">Zachodniopomorskie            </t>
  </si>
  <si>
    <t xml:space="preserve">Koszaliński                   </t>
  </si>
  <si>
    <t xml:space="preserve">Szczecinecko-pyrzycki         </t>
  </si>
  <si>
    <t xml:space="preserve">Szczeciński                   </t>
  </si>
  <si>
    <t xml:space="preserve">M. Szczecin                   </t>
  </si>
  <si>
    <t xml:space="preserve">Dolnośląskie                  </t>
  </si>
  <si>
    <t xml:space="preserve">Jeleniogórski                 </t>
  </si>
  <si>
    <t xml:space="preserve">Legnicko-głogowski            </t>
  </si>
  <si>
    <t xml:space="preserve">Wałbrzyski                    </t>
  </si>
  <si>
    <t xml:space="preserve">Wrocławski                    </t>
  </si>
  <si>
    <t xml:space="preserve">M. Wrocław                    </t>
  </si>
  <si>
    <t xml:space="preserve">Bydgosko-toruński             </t>
  </si>
  <si>
    <t xml:space="preserve">Grudziądzki                   </t>
  </si>
  <si>
    <t xml:space="preserve">Inowrocławski                 </t>
  </si>
  <si>
    <t xml:space="preserve">Świecki                       </t>
  </si>
  <si>
    <t xml:space="preserve">Włocławski                    </t>
  </si>
  <si>
    <t xml:space="preserve">Lubelskie                     </t>
  </si>
  <si>
    <t xml:space="preserve">Bialski                       </t>
  </si>
  <si>
    <t xml:space="preserve">Opolskie                      </t>
  </si>
  <si>
    <t xml:space="preserve">Warszawski zachodni           </t>
  </si>
  <si>
    <t>Warszawski wschodni</t>
  </si>
  <si>
    <t>a In further breakdown the data exclude persons for whom legal marital status is unknown.</t>
  </si>
  <si>
    <t>NA 1000 LUDNOŚCI</t>
  </si>
  <si>
    <t>PER 1000 POPULATION</t>
  </si>
  <si>
    <t>O G Ó Ł E M</t>
  </si>
  <si>
    <t>T O T A L</t>
  </si>
  <si>
    <t>a W latach 1976-2005 - ponad 2 miesiące, patrz uwagi do działu III, pkt. 4,5.</t>
  </si>
  <si>
    <t xml:space="preserve"> ZAMELDOWANI NA POBYT CZASOWY      </t>
  </si>
  <si>
    <t>REGISTERED FOR TEMPORARY STAY</t>
  </si>
  <si>
    <t>a W dalszym podziale nie uwzględniono osób o nieustalonym stanie cywilnym prawnym.</t>
  </si>
  <si>
    <t xml:space="preserve">O G Ó Ł E M </t>
  </si>
  <si>
    <t>Internal migration</t>
  </si>
  <si>
    <t>Migracje wewnętrzne</t>
  </si>
  <si>
    <r>
      <t xml:space="preserve">                                                 </t>
    </r>
    <r>
      <rPr>
        <sz val="9.5"/>
        <rFont val="Arial"/>
        <family val="2"/>
        <charset val="238"/>
      </rPr>
      <t xml:space="preserve">   </t>
    </r>
    <r>
      <rPr>
        <i/>
        <sz val="9.5"/>
        <rFont val="Arial"/>
        <family val="2"/>
        <charset val="238"/>
      </rPr>
      <t xml:space="preserve">                 </t>
    </r>
  </si>
  <si>
    <r>
      <t>0,3</t>
    </r>
    <r>
      <rPr>
        <vertAlign val="superscript"/>
        <sz val="9.5"/>
        <rFont val="Arial"/>
        <family val="2"/>
        <charset val="238"/>
      </rPr>
      <t>a</t>
    </r>
  </si>
  <si>
    <r>
      <t>0,2</t>
    </r>
    <r>
      <rPr>
        <vertAlign val="superscript"/>
        <sz val="9.5"/>
        <rFont val="Arial"/>
        <family val="2"/>
        <charset val="238"/>
      </rPr>
      <t>a</t>
    </r>
  </si>
  <si>
    <r>
      <t>0,5</t>
    </r>
    <r>
      <rPr>
        <vertAlign val="superscript"/>
        <sz val="9.5"/>
        <rFont val="Arial"/>
        <family val="2"/>
        <charset val="238"/>
      </rPr>
      <t>a</t>
    </r>
  </si>
  <si>
    <r>
      <t>Mazowieckie</t>
    </r>
    <r>
      <rPr>
        <sz val="9.5"/>
        <rFont val="Arial"/>
        <family val="2"/>
        <charset val="238"/>
      </rPr>
      <t xml:space="preserve"> </t>
    </r>
  </si>
  <si>
    <r>
      <t>Podlaskie</t>
    </r>
    <r>
      <rPr>
        <sz val="9.5"/>
        <rFont val="Arial"/>
        <family val="2"/>
        <charset val="238"/>
      </rPr>
      <t xml:space="preserve"> </t>
    </r>
  </si>
  <si>
    <t xml:space="preserve">CZASOWO NIEOBECNI W MIEJSCU STAŁEGO ZAMELDOWANIA             </t>
  </si>
  <si>
    <t>TEMPORARILY ABSENT FROM PLACE OF PERMANENT RESIDENCE</t>
  </si>
  <si>
    <t xml:space="preserve">                                    SALDO LUDNOŚCI CZASOWO OBECNEJ (NIEOBECNEJ)           </t>
  </si>
  <si>
    <t>BALANCE OF PERSONS TEMPORARILY PRESENT (ABSENT)</t>
  </si>
  <si>
    <t>Żyrardowski</t>
  </si>
  <si>
    <t>a Bez danych za rok 2015, patrz uwagi do działu III, pkt 6.</t>
  </si>
  <si>
    <t>woj. mazowieckie</t>
  </si>
  <si>
    <t>Woj. mazowieckie</t>
  </si>
  <si>
    <t>Warszawski stołeczny</t>
  </si>
  <si>
    <t>Mazowiecki regionalny</t>
  </si>
  <si>
    <t>W TYSIĄCACH</t>
  </si>
  <si>
    <t>IN THOUSANDS</t>
  </si>
  <si>
    <t>Warszawski zachodni</t>
  </si>
  <si>
    <t>Ciechanowski</t>
  </si>
  <si>
    <t>Ostrołęcki</t>
  </si>
  <si>
    <t>Płocki</t>
  </si>
  <si>
    <t>Radomski</t>
  </si>
  <si>
    <t>Siedlecki</t>
  </si>
  <si>
    <t xml:space="preserve">Warszawski wschodni           </t>
  </si>
  <si>
    <t xml:space="preserve">M. st. Warszawa               </t>
  </si>
  <si>
    <t xml:space="preserve">Mazowiecki regionalny                   </t>
  </si>
  <si>
    <t xml:space="preserve">Żyrardowski                   </t>
  </si>
  <si>
    <t>a Without data for 2015, see notes to part III, item 6.</t>
  </si>
  <si>
    <r>
      <t xml:space="preserve">WYSZCZEGÓLNIENIE 
</t>
    </r>
    <r>
      <rPr>
        <sz val="9.5"/>
        <color rgb="FF4D4D4D"/>
        <rFont val="Arial"/>
        <family val="2"/>
        <charset val="238"/>
      </rPr>
      <t>SPECIFICATION</t>
    </r>
  </si>
  <si>
    <r>
      <t xml:space="preserve">ogółem 
</t>
    </r>
    <r>
      <rPr>
        <sz val="9.5"/>
        <color rgb="FF4D4D4D"/>
        <rFont val="Arial"/>
        <family val="2"/>
        <charset val="238"/>
      </rPr>
      <t>total</t>
    </r>
  </si>
  <si>
    <r>
      <t xml:space="preserve">Napływ    </t>
    </r>
    <r>
      <rPr>
        <sz val="9.5"/>
        <color rgb="FF4D4D4D"/>
        <rFont val="Arial"/>
        <family val="2"/>
        <charset val="238"/>
      </rPr>
      <t>Inflow</t>
    </r>
  </si>
  <si>
    <r>
      <t xml:space="preserve">Odpływ    </t>
    </r>
    <r>
      <rPr>
        <sz val="9.5"/>
        <color rgb="FF4D4D4D"/>
        <rFont val="Arial"/>
        <family val="2"/>
        <charset val="238"/>
      </rPr>
      <t>Outflow</t>
    </r>
  </si>
  <si>
    <r>
      <t xml:space="preserve">Saldo migracji   </t>
    </r>
    <r>
      <rPr>
        <sz val="9.5"/>
        <color rgb="FF4D4D4D"/>
        <rFont val="Arial"/>
        <family val="2"/>
        <charset val="238"/>
      </rPr>
      <t xml:space="preserve"> Net migration</t>
    </r>
  </si>
  <si>
    <r>
      <t xml:space="preserve">z miast
</t>
    </r>
    <r>
      <rPr>
        <sz val="9.5"/>
        <color rgb="FF4D4D4D"/>
        <rFont val="Arial"/>
        <family val="2"/>
        <charset val="238"/>
      </rPr>
      <t>from urban areas</t>
    </r>
  </si>
  <si>
    <r>
      <t xml:space="preserve">ze wsi
</t>
    </r>
    <r>
      <rPr>
        <sz val="9.5"/>
        <color rgb="FF4D4D4D"/>
        <rFont val="Arial"/>
        <family val="2"/>
        <charset val="238"/>
      </rPr>
      <t>from rural areas</t>
    </r>
  </si>
  <si>
    <r>
      <t xml:space="preserve">z zagranicy
</t>
    </r>
    <r>
      <rPr>
        <sz val="9.5"/>
        <color rgb="FF4D4D4D"/>
        <rFont val="Arial"/>
        <family val="2"/>
        <charset val="238"/>
      </rPr>
      <t>from abroad</t>
    </r>
  </si>
  <si>
    <r>
      <t xml:space="preserve">ogółem
</t>
    </r>
    <r>
      <rPr>
        <sz val="9.5"/>
        <color rgb="FF4D4D4D"/>
        <rFont val="Arial"/>
        <family val="2"/>
        <charset val="238"/>
      </rPr>
      <t>total</t>
    </r>
  </si>
  <si>
    <r>
      <t xml:space="preserve">do miast
</t>
    </r>
    <r>
      <rPr>
        <sz val="9.5"/>
        <color rgb="FF4D4D4D"/>
        <rFont val="Arial"/>
        <family val="2"/>
        <charset val="238"/>
      </rPr>
      <t>to urban areas</t>
    </r>
  </si>
  <si>
    <r>
      <t xml:space="preserve">na wieś
</t>
    </r>
    <r>
      <rPr>
        <sz val="9.5"/>
        <color rgb="FF4D4D4D"/>
        <rFont val="Arial"/>
        <family val="2"/>
        <charset val="238"/>
      </rPr>
      <t>to rural areas</t>
    </r>
  </si>
  <si>
    <r>
      <t xml:space="preserve">za granicę
</t>
    </r>
    <r>
      <rPr>
        <sz val="9.5"/>
        <color rgb="FF4D4D4D"/>
        <rFont val="Arial"/>
        <family val="2"/>
        <charset val="238"/>
      </rPr>
      <t>to abroad</t>
    </r>
  </si>
  <si>
    <r>
      <t xml:space="preserve">wewnętrznych 
</t>
    </r>
    <r>
      <rPr>
        <sz val="9.5"/>
        <color rgb="FF4D4D4D"/>
        <rFont val="Arial"/>
        <family val="2"/>
        <charset val="238"/>
      </rPr>
      <t>internal</t>
    </r>
  </si>
  <si>
    <r>
      <t xml:space="preserve">zagranicznych  
</t>
    </r>
    <r>
      <rPr>
        <sz val="9.5"/>
        <color rgb="FF4D4D4D"/>
        <rFont val="Arial"/>
        <family val="2"/>
        <charset val="238"/>
      </rPr>
      <t>international</t>
    </r>
  </si>
  <si>
    <r>
      <t xml:space="preserve">Napływ </t>
    </r>
    <r>
      <rPr>
        <sz val="9.5"/>
        <color rgb="FF4D4D4D"/>
        <rFont val="Arial"/>
        <family val="2"/>
        <charset val="238"/>
      </rPr>
      <t>Inflow</t>
    </r>
  </si>
  <si>
    <r>
      <t xml:space="preserve">Odpływ </t>
    </r>
    <r>
      <rPr>
        <sz val="9.5"/>
        <color rgb="FF4D4D4D"/>
        <rFont val="Arial"/>
        <family val="2"/>
        <charset val="238"/>
      </rPr>
      <t>Outflow</t>
    </r>
  </si>
  <si>
    <r>
      <t xml:space="preserve">Saldo migracji
</t>
    </r>
    <r>
      <rPr>
        <sz val="9.5"/>
        <color rgb="FF4D4D4D"/>
        <rFont val="Arial"/>
        <family val="2"/>
        <charset val="238"/>
      </rPr>
      <t>Net migration</t>
    </r>
  </si>
  <si>
    <r>
      <t xml:space="preserve">WOJEWÓDZTWA 
</t>
    </r>
    <r>
      <rPr>
        <sz val="9.5"/>
        <color rgb="FF4D4D4D"/>
        <rFont val="Arial"/>
        <family val="2"/>
        <charset val="238"/>
      </rPr>
      <t>VOIVODSHIPS</t>
    </r>
  </si>
  <si>
    <r>
      <t xml:space="preserve"> ogółem  
</t>
    </r>
    <r>
      <rPr>
        <sz val="9.5"/>
        <color rgb="FF4D4D4D"/>
        <rFont val="Arial"/>
        <family val="2"/>
        <charset val="238"/>
      </rPr>
      <t>total</t>
    </r>
  </si>
  <si>
    <r>
      <t xml:space="preserve">mężczyźni 
</t>
    </r>
    <r>
      <rPr>
        <sz val="9.5"/>
        <color rgb="FF4D4D4D"/>
        <rFont val="Arial"/>
        <family val="2"/>
        <charset val="238"/>
      </rPr>
      <t>males</t>
    </r>
  </si>
  <si>
    <r>
      <t xml:space="preserve">kobiety 
</t>
    </r>
    <r>
      <rPr>
        <sz val="9.5"/>
        <color rgb="FF4D4D4D"/>
        <rFont val="Arial"/>
        <family val="2"/>
        <charset val="238"/>
      </rPr>
      <t>females</t>
    </r>
  </si>
  <si>
    <r>
      <t xml:space="preserve">kobiety </t>
    </r>
    <r>
      <rPr>
        <sz val="9.5"/>
        <color rgb="FF4D4D4D"/>
        <rFont val="Arial"/>
        <family val="2"/>
        <charset val="238"/>
      </rPr>
      <t>females</t>
    </r>
  </si>
  <si>
    <r>
      <t xml:space="preserve">na wieś 
</t>
    </r>
    <r>
      <rPr>
        <sz val="9.5"/>
        <color rgb="FF4D4D4D"/>
        <rFont val="Arial"/>
        <family val="2"/>
        <charset val="238"/>
      </rPr>
      <t>to rural areas</t>
    </r>
  </si>
  <si>
    <r>
      <t xml:space="preserve">z miast 
</t>
    </r>
    <r>
      <rPr>
        <sz val="9.5"/>
        <color rgb="FF4D4D4D"/>
        <rFont val="Arial"/>
        <family val="2"/>
        <charset val="238"/>
      </rPr>
      <t>from urban areas</t>
    </r>
  </si>
  <si>
    <r>
      <t xml:space="preserve">ze wsi 
</t>
    </r>
    <r>
      <rPr>
        <sz val="9.5"/>
        <color rgb="FF4D4D4D"/>
        <rFont val="Arial"/>
        <family val="2"/>
        <charset val="238"/>
      </rPr>
      <t>from rural areas</t>
    </r>
  </si>
  <si>
    <r>
      <t xml:space="preserve">miasta 
</t>
    </r>
    <r>
      <rPr>
        <sz val="9.5"/>
        <color rgb="FF4D4D4D"/>
        <rFont val="Arial"/>
        <family val="2"/>
        <charset val="238"/>
      </rPr>
      <t>urban areas</t>
    </r>
  </si>
  <si>
    <r>
      <t xml:space="preserve">wieś 
</t>
    </r>
    <r>
      <rPr>
        <sz val="9.5"/>
        <color rgb="FF4D4D4D"/>
        <rFont val="Arial"/>
        <family val="2"/>
        <charset val="238"/>
      </rPr>
      <t>rural areas</t>
    </r>
  </si>
  <si>
    <r>
      <t xml:space="preserve">pomiędzy </t>
    </r>
    <r>
      <rPr>
        <sz val="9.5"/>
        <color rgb="FF4D4D4D"/>
        <rFont val="Arial"/>
        <family val="2"/>
        <charset val="238"/>
      </rPr>
      <t>among</t>
    </r>
  </si>
  <si>
    <r>
      <t xml:space="preserve">ogółem
</t>
    </r>
    <r>
      <rPr>
        <sz val="9.5"/>
        <color rgb="FF4D4D4D"/>
        <rFont val="Arial"/>
        <family val="2"/>
        <charset val="238"/>
      </rPr>
      <t xml:space="preserve"> total</t>
    </r>
  </si>
  <si>
    <r>
      <t xml:space="preserve">do miast 
</t>
    </r>
    <r>
      <rPr>
        <sz val="9.5"/>
        <color rgb="FF4D4D4D"/>
        <rFont val="Arial"/>
        <family val="2"/>
        <charset val="238"/>
      </rPr>
      <t>to urban areas</t>
    </r>
  </si>
  <si>
    <r>
      <t xml:space="preserve">na wieś
 </t>
    </r>
    <r>
      <rPr>
        <sz val="9.5"/>
        <color rgb="FF4D4D4D"/>
        <rFont val="Arial"/>
        <family val="2"/>
        <charset val="238"/>
      </rPr>
      <t>to rural areas</t>
    </r>
  </si>
  <si>
    <r>
      <t xml:space="preserve">miastami 
</t>
    </r>
    <r>
      <rPr>
        <sz val="9.5"/>
        <color rgb="FF4D4D4D"/>
        <rFont val="Arial"/>
        <family val="2"/>
        <charset val="238"/>
      </rPr>
      <t>urban areas</t>
    </r>
  </si>
  <si>
    <r>
      <t xml:space="preserve">wsią i miastami 
</t>
    </r>
    <r>
      <rPr>
        <sz val="9.5"/>
        <color rgb="FF4D4D4D"/>
        <rFont val="Arial"/>
        <family val="2"/>
        <charset val="238"/>
      </rPr>
      <t>rural and urban areas</t>
    </r>
  </si>
  <si>
    <r>
      <t xml:space="preserve">P O L S K A    </t>
    </r>
    <r>
      <rPr>
        <sz val="9.5"/>
        <color rgb="FF4D4D4D"/>
        <rFont val="Arial"/>
        <family val="2"/>
        <charset val="238"/>
      </rPr>
      <t>P O L A N D</t>
    </r>
  </si>
  <si>
    <r>
      <t xml:space="preserve">wsią 
</t>
    </r>
    <r>
      <rPr>
        <sz val="9.5"/>
        <color rgb="FF4D4D4D"/>
        <rFont val="Arial"/>
        <family val="2"/>
        <charset val="238"/>
      </rPr>
      <t>rural areas</t>
    </r>
  </si>
  <si>
    <r>
      <t xml:space="preserve">miastami
i wsią  
</t>
    </r>
    <r>
      <rPr>
        <sz val="9.5"/>
        <color rgb="FF4D4D4D"/>
        <rFont val="Arial"/>
        <family val="2"/>
        <charset val="238"/>
      </rPr>
      <t>urban and</t>
    </r>
    <r>
      <rPr>
        <sz val="9.5"/>
        <rFont val="Arial"/>
        <family val="2"/>
        <charset val="238"/>
      </rPr>
      <t xml:space="preserve"> 
</t>
    </r>
    <r>
      <rPr>
        <sz val="9.5"/>
        <color rgb="FF4D4D4D"/>
        <rFont val="Arial"/>
        <family val="2"/>
        <charset val="238"/>
      </rPr>
      <t>rural areas</t>
    </r>
  </si>
  <si>
    <r>
      <t xml:space="preserve">P O L S K A   </t>
    </r>
    <r>
      <rPr>
        <sz val="9.5"/>
        <color rgb="FF4D4D4D"/>
        <rFont val="Arial"/>
        <family val="2"/>
        <charset val="238"/>
      </rPr>
      <t xml:space="preserve"> P O L A N D</t>
    </r>
  </si>
  <si>
    <r>
      <t xml:space="preserve">WOJEWÓDZTWA
OBECNEGO ZAMIESZKANIA 
</t>
    </r>
    <r>
      <rPr>
        <sz val="9.5"/>
        <color rgb="FF4D4D4D"/>
        <rFont val="Arial"/>
        <family val="2"/>
        <charset val="238"/>
      </rPr>
      <t>VOIVODSHIPS</t>
    </r>
    <r>
      <rPr>
        <sz val="9.5"/>
        <rFont val="Arial"/>
        <family val="2"/>
        <charset val="238"/>
      </rPr>
      <t xml:space="preserve">
</t>
    </r>
    <r>
      <rPr>
        <sz val="9.5"/>
        <color rgb="FF4D4D4D"/>
        <rFont val="Arial"/>
        <family val="2"/>
        <charset val="238"/>
      </rPr>
      <t>OF PRESENT RESIDENCE</t>
    </r>
  </si>
  <si>
    <r>
      <t xml:space="preserve">Ogółem 
</t>
    </r>
    <r>
      <rPr>
        <sz val="9.5"/>
        <color rgb="FF4D4D4D"/>
        <rFont val="Arial"/>
        <family val="2"/>
        <charset val="238"/>
      </rPr>
      <t>Total</t>
    </r>
  </si>
  <si>
    <r>
      <t xml:space="preserve">poprzedniego zamieszkania </t>
    </r>
    <r>
      <rPr>
        <sz val="9.5"/>
        <color rgb="FF4D4D4D"/>
        <rFont val="Arial"/>
        <family val="2"/>
        <charset val="238"/>
      </rPr>
      <t xml:space="preserve"> Voivodships of previous residence</t>
    </r>
  </si>
  <si>
    <t xml:space="preserve">  T O T A L</t>
  </si>
  <si>
    <t>W TYM  W WIEKU PRODUKCYJNYM</t>
  </si>
  <si>
    <t xml:space="preserve">   OF WHICH AT WORKING AGE</t>
  </si>
  <si>
    <r>
      <t xml:space="preserve">MAKROREGIONY OBECNEGO ZAMIESZKANIA
</t>
    </r>
    <r>
      <rPr>
        <sz val="9.5"/>
        <color rgb="FF4D4D4D"/>
        <rFont val="Arial"/>
        <family val="2"/>
        <charset val="238"/>
      </rPr>
      <t>MACROREGIONS OF PRESENT RESIDENCE</t>
    </r>
  </si>
  <si>
    <r>
      <t xml:space="preserve">Makroregiony poprzedniego zamieszkania
</t>
    </r>
    <r>
      <rPr>
        <sz val="9.5"/>
        <color rgb="FF4D4D4D"/>
        <rFont val="Arial"/>
        <family val="2"/>
        <charset val="238"/>
      </rPr>
      <t>Macroregions of previous residence</t>
    </r>
  </si>
  <si>
    <r>
      <t xml:space="preserve">ogółem </t>
    </r>
    <r>
      <rPr>
        <sz val="9.5"/>
        <color rgb="FF4D4D4D"/>
        <rFont val="Arial"/>
        <family val="2"/>
        <charset val="238"/>
      </rPr>
      <t>total</t>
    </r>
  </si>
  <si>
    <r>
      <t xml:space="preserve">W TYM W WIEKU PRODUKCYJNYM    </t>
    </r>
    <r>
      <rPr>
        <sz val="9.5"/>
        <color rgb="FF4D4D4D"/>
        <rFont val="Arial"/>
        <family val="2"/>
        <charset val="238"/>
      </rPr>
      <t>OF WHICH AT WORKING AGE</t>
    </r>
  </si>
  <si>
    <r>
      <t xml:space="preserve">REGIONY
</t>
    </r>
    <r>
      <rPr>
        <sz val="9.5"/>
        <color rgb="FF4D4D4D"/>
        <rFont val="Arial"/>
        <family val="2"/>
        <charset val="238"/>
      </rPr>
      <t>REGIONS</t>
    </r>
    <r>
      <rPr>
        <sz val="9.5"/>
        <color theme="1"/>
        <rFont val="Arial"/>
        <family val="2"/>
        <charset val="238"/>
      </rPr>
      <t xml:space="preserve">
PODREGIONY
</t>
    </r>
    <r>
      <rPr>
        <sz val="9.5"/>
        <color rgb="FF4D4D4D"/>
        <rFont val="Arial"/>
        <family val="2"/>
        <charset val="238"/>
      </rPr>
      <t>SUBREGIONS</t>
    </r>
  </si>
  <si>
    <r>
      <t xml:space="preserve"> na wieś
</t>
    </r>
    <r>
      <rPr>
        <sz val="9.5"/>
        <color rgb="FF4D4D4D"/>
        <rFont val="Arial"/>
        <family val="2"/>
        <charset val="238"/>
      </rPr>
      <t>to rural areas</t>
    </r>
  </si>
  <si>
    <r>
      <t xml:space="preserve">WIEK MIGRANTÓW 
</t>
    </r>
    <r>
      <rPr>
        <sz val="9.5"/>
        <color rgb="FF4D4D4D"/>
        <rFont val="Arial"/>
        <family val="2"/>
        <charset val="238"/>
      </rPr>
      <t>AGE OF MIGRANTS</t>
    </r>
  </si>
  <si>
    <r>
      <t xml:space="preserve">Napływ do miast
</t>
    </r>
    <r>
      <rPr>
        <sz val="9.5"/>
        <color rgb="FF4D4D4D"/>
        <rFont val="Arial"/>
        <family val="2"/>
        <charset val="238"/>
      </rPr>
      <t>Inflow to urban areas</t>
    </r>
  </si>
  <si>
    <r>
      <t xml:space="preserve">Napływ na wieś
</t>
    </r>
    <r>
      <rPr>
        <sz val="9.5"/>
        <color rgb="FF4D4D4D"/>
        <rFont val="Arial"/>
        <family val="2"/>
        <charset val="238"/>
      </rPr>
      <t>Inflow to rural areas</t>
    </r>
  </si>
  <si>
    <r>
      <t xml:space="preserve">Saldo migracji
w miastach 
</t>
    </r>
    <r>
      <rPr>
        <sz val="9.5"/>
        <color rgb="FF4D4D4D"/>
        <rFont val="Arial"/>
        <family val="2"/>
        <charset val="238"/>
      </rPr>
      <t xml:space="preserve">Net migration </t>
    </r>
    <r>
      <rPr>
        <sz val="9.5"/>
        <rFont val="Arial"/>
        <family val="2"/>
        <charset val="238"/>
      </rPr>
      <t xml:space="preserve">
</t>
    </r>
    <r>
      <rPr>
        <sz val="9.5"/>
        <color rgb="FF4D4D4D"/>
        <rFont val="Arial"/>
        <family val="2"/>
        <charset val="238"/>
      </rPr>
      <t>in urban areas</t>
    </r>
  </si>
  <si>
    <r>
      <t xml:space="preserve">razem 
</t>
    </r>
    <r>
      <rPr>
        <sz val="9.5"/>
        <color rgb="FF4D4D4D"/>
        <rFont val="Arial"/>
        <family val="2"/>
        <charset val="238"/>
      </rPr>
      <t>total</t>
    </r>
  </si>
  <si>
    <r>
      <t xml:space="preserve">razem
 </t>
    </r>
    <r>
      <rPr>
        <sz val="9.5"/>
        <color rgb="FF4D4D4D"/>
        <rFont val="Arial"/>
        <family val="2"/>
        <charset val="238"/>
      </rPr>
      <t>total</t>
    </r>
  </si>
  <si>
    <r>
      <t xml:space="preserve">O G Ó Ł E M   </t>
    </r>
    <r>
      <rPr>
        <sz val="9.5"/>
        <color rgb="FF4D4D4D"/>
        <rFont val="Arial"/>
        <family val="2"/>
        <charset val="238"/>
      </rPr>
      <t xml:space="preserve"> T O T A L</t>
    </r>
  </si>
  <si>
    <r>
      <t xml:space="preserve">MĘŻCZYŹNI   </t>
    </r>
    <r>
      <rPr>
        <sz val="9.5"/>
        <color rgb="FF4D4D4D"/>
        <rFont val="Arial"/>
        <family val="2"/>
        <charset val="238"/>
      </rPr>
      <t>MALES</t>
    </r>
  </si>
  <si>
    <r>
      <t xml:space="preserve">KOBIETY   </t>
    </r>
    <r>
      <rPr>
        <sz val="9.5"/>
        <color rgb="FF4D4D4D"/>
        <rFont val="Arial"/>
        <family val="2"/>
        <charset val="238"/>
      </rPr>
      <t>FEMALES</t>
    </r>
  </si>
  <si>
    <r>
      <t xml:space="preserve">WOJEWÓDZTWA  
</t>
    </r>
    <r>
      <rPr>
        <sz val="9.5"/>
        <color rgb="FF4D4D4D"/>
        <rFont val="Arial"/>
        <family val="2"/>
        <charset val="238"/>
      </rPr>
      <t>VOIVODSHIPS</t>
    </r>
    <r>
      <rPr>
        <sz val="9.5"/>
        <rFont val="Arial"/>
        <family val="2"/>
        <charset val="238"/>
      </rPr>
      <t xml:space="preserve">
WIEK MIGRANTÓW 
</t>
    </r>
    <r>
      <rPr>
        <sz val="9.5"/>
        <color rgb="FF4D4D4D"/>
        <rFont val="Arial"/>
        <family val="2"/>
        <charset val="238"/>
      </rPr>
      <t>AGE OF MIGRANTS</t>
    </r>
  </si>
  <si>
    <r>
      <t xml:space="preserve">WOJEWÓDZTWA 
</t>
    </r>
    <r>
      <rPr>
        <sz val="9.5"/>
        <color rgb="FF4D4D4D"/>
        <rFont val="Arial"/>
        <family val="2"/>
        <charset val="238"/>
      </rPr>
      <t>VOIVODHIPS</t>
    </r>
  </si>
  <si>
    <r>
      <t xml:space="preserve">Kierunki migracji
</t>
    </r>
    <r>
      <rPr>
        <sz val="9.5"/>
        <color rgb="FF4D4D4D"/>
        <rFont val="Arial"/>
        <family val="2"/>
        <charset val="238"/>
      </rPr>
      <t>Directions of migrantion</t>
    </r>
  </si>
  <si>
    <r>
      <t xml:space="preserve">Ogółem
</t>
    </r>
    <r>
      <rPr>
        <sz val="9.5"/>
        <color rgb="FF4D4D4D"/>
        <rFont val="Arial"/>
        <family val="2"/>
        <charset val="238"/>
      </rPr>
      <t>Total</t>
    </r>
  </si>
  <si>
    <r>
      <t xml:space="preserve">ze wsi
do miast
</t>
    </r>
    <r>
      <rPr>
        <sz val="9.5"/>
        <color rgb="FF4D4D4D"/>
        <rFont val="Arial"/>
        <family val="2"/>
        <charset val="238"/>
      </rPr>
      <t>from rural</t>
    </r>
    <r>
      <rPr>
        <sz val="9.5"/>
        <rFont val="Arial"/>
        <family val="2"/>
        <charset val="238"/>
      </rPr>
      <t xml:space="preserve">
</t>
    </r>
    <r>
      <rPr>
        <sz val="9.5"/>
        <color rgb="FF4D4D4D"/>
        <rFont val="Arial"/>
        <family val="2"/>
        <charset val="238"/>
      </rPr>
      <t>to urban areas</t>
    </r>
  </si>
  <si>
    <r>
      <t xml:space="preserve">z miast
na wieś
</t>
    </r>
    <r>
      <rPr>
        <sz val="9.5"/>
        <color rgb="FF4D4D4D"/>
        <rFont val="Arial"/>
        <family val="2"/>
        <charset val="238"/>
      </rPr>
      <t>from urban</t>
    </r>
    <r>
      <rPr>
        <sz val="9.5"/>
        <rFont val="Arial"/>
        <family val="2"/>
        <charset val="238"/>
      </rPr>
      <t xml:space="preserve">
</t>
    </r>
    <r>
      <rPr>
        <sz val="9.5"/>
        <color rgb="FF4D4D4D"/>
        <rFont val="Arial"/>
        <family val="2"/>
        <charset val="238"/>
      </rPr>
      <t>to rural areas</t>
    </r>
  </si>
  <si>
    <r>
      <t xml:space="preserve">z miast
do miast
</t>
    </r>
    <r>
      <rPr>
        <sz val="9.5"/>
        <color rgb="FF4D4D4D"/>
        <rFont val="Arial"/>
        <family val="2"/>
        <charset val="238"/>
      </rPr>
      <t>from urban</t>
    </r>
    <r>
      <rPr>
        <sz val="9.5"/>
        <rFont val="Arial"/>
        <family val="2"/>
        <charset val="238"/>
      </rPr>
      <t xml:space="preserve">
</t>
    </r>
    <r>
      <rPr>
        <sz val="9.5"/>
        <color rgb="FF4D4D4D"/>
        <rFont val="Arial"/>
        <family val="2"/>
        <charset val="238"/>
      </rPr>
      <t>to urban areas</t>
    </r>
  </si>
  <si>
    <r>
      <t xml:space="preserve">ze wsi
na wieś
</t>
    </r>
    <r>
      <rPr>
        <sz val="9.5"/>
        <color rgb="FF4D4D4D"/>
        <rFont val="Arial"/>
        <family val="2"/>
        <charset val="238"/>
      </rPr>
      <t>from rural</t>
    </r>
    <r>
      <rPr>
        <sz val="9.5"/>
        <rFont val="Arial"/>
        <family val="2"/>
        <charset val="238"/>
      </rPr>
      <t xml:space="preserve">
</t>
    </r>
    <r>
      <rPr>
        <sz val="9.5"/>
        <color rgb="FF4D4D4D"/>
        <rFont val="Arial"/>
        <family val="2"/>
        <charset val="238"/>
      </rPr>
      <t>to rural areas</t>
    </r>
  </si>
  <si>
    <r>
      <t xml:space="preserve">Miejsce obecnego zamieszkania </t>
    </r>
    <r>
      <rPr>
        <sz val="9.5"/>
        <color rgb="FF4D4D4D"/>
        <rFont val="Arial"/>
        <family val="2"/>
        <charset val="238"/>
      </rPr>
      <t>Present place of residence</t>
    </r>
  </si>
  <si>
    <r>
      <t xml:space="preserve">miasta </t>
    </r>
    <r>
      <rPr>
        <sz val="9.5"/>
        <color rgb="FF4D4D4D"/>
        <rFont val="Arial"/>
        <family val="2"/>
        <charset val="238"/>
      </rPr>
      <t>urban areas</t>
    </r>
  </si>
  <si>
    <r>
      <t xml:space="preserve">MIEJSCE POPRZEDNIEGO ZAMIESZKANIA
</t>
    </r>
    <r>
      <rPr>
        <sz val="9.5"/>
        <color rgb="FF4D4D4D"/>
        <rFont val="Arial"/>
        <family val="2"/>
        <charset val="238"/>
      </rPr>
      <t>PREVIOUS PLACE OF RESIDENCE</t>
    </r>
  </si>
  <si>
    <r>
      <t xml:space="preserve">poniżej 2000
</t>
    </r>
    <r>
      <rPr>
        <sz val="9.5"/>
        <color rgb="FF4D4D4D"/>
        <rFont val="Arial"/>
        <family val="2"/>
        <charset val="238"/>
      </rPr>
      <t>under 2000</t>
    </r>
  </si>
  <si>
    <r>
      <t xml:space="preserve">200000 
i więcej
</t>
    </r>
    <r>
      <rPr>
        <sz val="9.5"/>
        <color rgb="FF4D4D4D"/>
        <rFont val="Arial"/>
        <family val="2"/>
        <charset val="238"/>
      </rPr>
      <t xml:space="preserve">200000 </t>
    </r>
    <r>
      <rPr>
        <sz val="9.5"/>
        <rFont val="Arial"/>
        <family val="2"/>
        <charset val="238"/>
      </rPr>
      <t xml:space="preserve">
</t>
    </r>
    <r>
      <rPr>
        <sz val="9.5"/>
        <color rgb="FF4D4D4D"/>
        <rFont val="Arial"/>
        <family val="2"/>
        <charset val="238"/>
      </rPr>
      <t>and more</t>
    </r>
  </si>
  <si>
    <r>
      <t xml:space="preserve">Miasta   </t>
    </r>
    <r>
      <rPr>
        <sz val="9.5"/>
        <color rgb="FF4D4D4D"/>
        <rFont val="Arial"/>
        <family val="2"/>
        <charset val="238"/>
      </rPr>
      <t xml:space="preserve"> Urban areas</t>
    </r>
    <r>
      <rPr>
        <sz val="9.5"/>
        <rFont val="Arial"/>
        <family val="2"/>
        <charset val="238"/>
      </rPr>
      <t xml:space="preserve"> </t>
    </r>
  </si>
  <si>
    <r>
      <t xml:space="preserve">Wieś    </t>
    </r>
    <r>
      <rPr>
        <sz val="9.5"/>
        <color rgb="FF4D4D4D"/>
        <rFont val="Arial"/>
        <family val="2"/>
        <charset val="238"/>
      </rPr>
      <t>Rural areas</t>
    </r>
  </si>
  <si>
    <r>
      <t xml:space="preserve">Mężczyźni    </t>
    </r>
    <r>
      <rPr>
        <sz val="9.5"/>
        <color rgb="FF4D4D4D"/>
        <rFont val="Arial"/>
        <family val="2"/>
        <charset val="238"/>
      </rPr>
      <t>Males</t>
    </r>
  </si>
  <si>
    <r>
      <t xml:space="preserve">Miasta   </t>
    </r>
    <r>
      <rPr>
        <sz val="9.5"/>
        <color rgb="FF4D4D4D"/>
        <rFont val="Arial"/>
        <family val="2"/>
        <charset val="238"/>
      </rPr>
      <t xml:space="preserve"> Urban areas</t>
    </r>
  </si>
  <si>
    <r>
      <t xml:space="preserve">Wieś   </t>
    </r>
    <r>
      <rPr>
        <sz val="9.5"/>
        <color rgb="FF4D4D4D"/>
        <rFont val="Arial"/>
        <family val="2"/>
        <charset val="238"/>
      </rPr>
      <t xml:space="preserve"> Rural areas</t>
    </r>
  </si>
  <si>
    <r>
      <t xml:space="preserve">Kobiety  </t>
    </r>
    <r>
      <rPr>
        <sz val="9.5"/>
        <color rgb="FF4D4D4D"/>
        <rFont val="Arial"/>
        <family val="2"/>
        <charset val="238"/>
      </rPr>
      <t xml:space="preserve">  Females</t>
    </r>
  </si>
  <si>
    <r>
      <t xml:space="preserve">Miasta    </t>
    </r>
    <r>
      <rPr>
        <sz val="9.5"/>
        <color rgb="FF4D4D4D"/>
        <rFont val="Arial"/>
        <family val="2"/>
        <charset val="238"/>
      </rPr>
      <t xml:space="preserve">Urban areas </t>
    </r>
  </si>
  <si>
    <r>
      <t xml:space="preserve">Napływ  </t>
    </r>
    <r>
      <rPr>
        <sz val="9.5"/>
        <color rgb="FF4D4D4D"/>
        <rFont val="Arial"/>
        <family val="2"/>
        <charset val="238"/>
      </rPr>
      <t xml:space="preserve"> Inflow</t>
    </r>
  </si>
  <si>
    <r>
      <t xml:space="preserve">Odpływ   </t>
    </r>
    <r>
      <rPr>
        <sz val="9.5"/>
        <color rgb="FF4D4D4D"/>
        <rFont val="Arial"/>
        <family val="2"/>
        <charset val="238"/>
      </rPr>
      <t>Outflow</t>
    </r>
  </si>
  <si>
    <r>
      <t xml:space="preserve">Saldo migracji   </t>
    </r>
    <r>
      <rPr>
        <sz val="9.5"/>
        <color rgb="FF4D4D4D"/>
        <rFont val="Arial"/>
        <family val="2"/>
        <charset val="238"/>
      </rPr>
      <t>Net migration</t>
    </r>
  </si>
  <si>
    <r>
      <t xml:space="preserve">z miast
</t>
    </r>
    <r>
      <rPr>
        <sz val="9.5"/>
        <color rgb="FF4D4D4D"/>
        <rFont val="Arial"/>
        <family val="2"/>
        <charset val="238"/>
      </rPr>
      <t xml:space="preserve"> from urban areas</t>
    </r>
  </si>
  <si>
    <r>
      <t xml:space="preserve">
STAN CYWILNY PRAWNY 
</t>
    </r>
    <r>
      <rPr>
        <sz val="9.5"/>
        <color rgb="FF4D4D4D"/>
        <rFont val="Arial"/>
        <family val="2"/>
        <charset val="238"/>
      </rPr>
      <t>LEGAL MARITAL STATUS</t>
    </r>
  </si>
  <si>
    <r>
      <t xml:space="preserve">Saldo migracji
w miastach 
</t>
    </r>
    <r>
      <rPr>
        <sz val="9.5"/>
        <color rgb="FF4D4D4D"/>
        <rFont val="Arial"/>
        <family val="2"/>
        <charset val="238"/>
      </rPr>
      <t>Net migration</t>
    </r>
    <r>
      <rPr>
        <sz val="9.5"/>
        <rFont val="Arial"/>
        <family val="2"/>
        <charset val="238"/>
      </rPr>
      <t xml:space="preserve">
</t>
    </r>
    <r>
      <rPr>
        <sz val="9.5"/>
        <color rgb="FF4D4D4D"/>
        <rFont val="Arial"/>
        <family val="2"/>
        <charset val="238"/>
      </rPr>
      <t>in urban areas</t>
    </r>
  </si>
  <si>
    <r>
      <t xml:space="preserve">DATA BADANIA 
</t>
    </r>
    <r>
      <rPr>
        <sz val="9.5"/>
        <color rgb="FF4D4D4D"/>
        <rFont val="Arial"/>
        <family val="2"/>
        <charset val="238"/>
      </rPr>
      <t>DATE OF SURVEY</t>
    </r>
  </si>
  <si>
    <r>
      <t xml:space="preserve">Zameldowani na pobyt czasowy
</t>
    </r>
    <r>
      <rPr>
        <sz val="9.5"/>
        <color rgb="FF4D4D4D"/>
        <rFont val="Arial"/>
        <family val="2"/>
        <charset val="238"/>
      </rPr>
      <t>Persons registered for temporary stay in actual place of residence</t>
    </r>
  </si>
  <si>
    <r>
      <t xml:space="preserve">Czasowo nieobecni w miejscu stałego zameldowania
</t>
    </r>
    <r>
      <rPr>
        <sz val="9.5"/>
        <color rgb="FF4D4D4D"/>
        <rFont val="Arial"/>
        <family val="2"/>
        <charset val="238"/>
      </rPr>
      <t>Persons temporarily absent from place of permanent residence</t>
    </r>
  </si>
  <si>
    <r>
      <t xml:space="preserve">Saldo ludności czasowo obecnej (nieobecnej)
</t>
    </r>
    <r>
      <rPr>
        <sz val="9.5"/>
        <color rgb="FF4D4D4D"/>
        <rFont val="Arial"/>
        <family val="2"/>
        <charset val="238"/>
      </rPr>
      <t>Balance of persons temporarily present (absent)</t>
    </r>
  </si>
  <si>
    <r>
      <t xml:space="preserve">wieś
</t>
    </r>
    <r>
      <rPr>
        <sz val="9.5"/>
        <color rgb="FF4D4D4D"/>
        <rFont val="Arial"/>
        <family val="2"/>
        <charset val="238"/>
      </rPr>
      <t>rural areas</t>
    </r>
  </si>
  <si>
    <r>
      <t xml:space="preserve">MAKROREGIONY
</t>
    </r>
    <r>
      <rPr>
        <sz val="9.5"/>
        <color rgb="FF4D4D4D"/>
        <rFont val="Arial"/>
        <family val="2"/>
        <charset val="238"/>
      </rPr>
      <t>MACROREGIONS</t>
    </r>
    <r>
      <rPr>
        <sz val="10"/>
        <rFont val="Times New Roman"/>
        <family val="1"/>
      </rPr>
      <t/>
    </r>
  </si>
  <si>
    <r>
      <t xml:space="preserve">Zameldowani
na pobyt czasowy
</t>
    </r>
    <r>
      <rPr>
        <sz val="9.5"/>
        <color rgb="FF4D4D4D"/>
        <rFont val="Arial"/>
        <family val="2"/>
        <charset val="238"/>
      </rPr>
      <t>Persons registered for</t>
    </r>
    <r>
      <rPr>
        <sz val="9.5"/>
        <rFont val="Arial"/>
        <family val="2"/>
        <charset val="238"/>
      </rPr>
      <t xml:space="preserve"> 
</t>
    </r>
    <r>
      <rPr>
        <sz val="9.5"/>
        <color rgb="FF4D4D4D"/>
        <rFont val="Arial"/>
        <family val="2"/>
        <charset val="238"/>
      </rPr>
      <t>temporary stay in</t>
    </r>
    <r>
      <rPr>
        <sz val="9.5"/>
        <rFont val="Arial"/>
        <family val="2"/>
        <charset val="238"/>
      </rPr>
      <t xml:space="preserve">
</t>
    </r>
    <r>
      <rPr>
        <sz val="9.5"/>
        <color rgb="FF4D4D4D"/>
        <rFont val="Arial"/>
        <family val="2"/>
        <charset val="238"/>
      </rPr>
      <t>actual place of residence</t>
    </r>
  </si>
  <si>
    <r>
      <t xml:space="preserve">Saldo ludności czasowo
obecnej (nieobecnej) 
</t>
    </r>
    <r>
      <rPr>
        <sz val="9.5"/>
        <color rgb="FF4D4D4D"/>
        <rFont val="Arial"/>
        <family val="2"/>
        <charset val="238"/>
      </rPr>
      <t>Balance of persons temporalily present (absent)</t>
    </r>
  </si>
  <si>
    <r>
      <t>ogółem</t>
    </r>
    <r>
      <rPr>
        <sz val="9.5"/>
        <color rgb="FF4D4D4D"/>
        <rFont val="Arial"/>
        <family val="2"/>
        <charset val="238"/>
      </rPr>
      <t xml:space="preserve"> total</t>
    </r>
  </si>
  <si>
    <r>
      <t xml:space="preserve">kobiety
</t>
    </r>
    <r>
      <rPr>
        <sz val="9.5"/>
        <color rgb="FF4D4D4D"/>
        <rFont val="Arial"/>
        <family val="2"/>
        <charset val="238"/>
      </rPr>
      <t>females</t>
    </r>
  </si>
  <si>
    <r>
      <t xml:space="preserve">kobiety
</t>
    </r>
    <r>
      <rPr>
        <sz val="9.5"/>
        <color rgb="FF4D4D4D"/>
        <rFont val="Arial"/>
        <family val="2"/>
        <charset val="238"/>
      </rPr>
      <t xml:space="preserve"> females</t>
    </r>
  </si>
  <si>
    <r>
      <t xml:space="preserve">P O L S K A     </t>
    </r>
    <r>
      <rPr>
        <sz val="9.5"/>
        <color rgb="FF4D4D4D"/>
        <rFont val="Arial"/>
        <family val="2"/>
        <charset val="238"/>
      </rPr>
      <t>P O L A N D</t>
    </r>
  </si>
  <si>
    <r>
      <t xml:space="preserve">Miasta    </t>
    </r>
    <r>
      <rPr>
        <sz val="9.5"/>
        <color rgb="FF4D4D4D"/>
        <rFont val="Arial"/>
        <family val="2"/>
        <charset val="238"/>
      </rPr>
      <t>Urban areas</t>
    </r>
  </si>
  <si>
    <r>
      <t xml:space="preserve">WOJEWÓDZTWA   
</t>
    </r>
    <r>
      <rPr>
        <sz val="9.5"/>
        <color rgb="FF4D4D4D"/>
        <rFont val="Arial"/>
        <family val="2"/>
        <charset val="238"/>
      </rPr>
      <t>VOIVODSHIPS</t>
    </r>
    <r>
      <rPr>
        <sz val="9.5"/>
        <rFont val="Arial"/>
        <family val="2"/>
        <charset val="238"/>
      </rPr>
      <t xml:space="preserve">
o - ogółem  </t>
    </r>
    <r>
      <rPr>
        <sz val="9.5"/>
        <color rgb="FF4D4D4D"/>
        <rFont val="Arial"/>
        <family val="2"/>
        <charset val="238"/>
      </rPr>
      <t xml:space="preserve"> total</t>
    </r>
    <r>
      <rPr>
        <sz val="9.5"/>
        <rFont val="Arial"/>
        <family val="2"/>
        <charset val="238"/>
      </rPr>
      <t xml:space="preserve">
m - miasta   </t>
    </r>
    <r>
      <rPr>
        <sz val="9.5"/>
        <color rgb="FF4D4D4D"/>
        <rFont val="Arial"/>
        <family val="2"/>
        <charset val="238"/>
      </rPr>
      <t>urban areas</t>
    </r>
    <r>
      <rPr>
        <sz val="9.5"/>
        <rFont val="Arial"/>
        <family val="2"/>
        <charset val="238"/>
      </rPr>
      <t xml:space="preserve">
w - wieś  </t>
    </r>
    <r>
      <rPr>
        <sz val="9.5"/>
        <color rgb="FF4D4D4D"/>
        <rFont val="Arial"/>
        <family val="2"/>
        <charset val="238"/>
      </rPr>
      <t xml:space="preserve"> rural areas</t>
    </r>
  </si>
  <si>
    <r>
      <t xml:space="preserve">Zameldowani na pobyt czasowy 
</t>
    </r>
    <r>
      <rPr>
        <sz val="9.5"/>
        <color rgb="FF4D4D4D"/>
        <rFont val="Arial"/>
        <family val="2"/>
        <charset val="238"/>
      </rPr>
      <t>Persons registered for temporary stay in actual place of residence</t>
    </r>
  </si>
  <si>
    <r>
      <t xml:space="preserve">Saldo ludności czasowo obecnej (nieobecnej) 
</t>
    </r>
    <r>
      <rPr>
        <sz val="9.5"/>
        <color rgb="FF4D4D4D"/>
        <rFont val="Arial"/>
        <family val="2"/>
        <charset val="238"/>
      </rPr>
      <t>Balance of persons temporarily present (absent)</t>
    </r>
  </si>
  <si>
    <r>
      <t xml:space="preserve">Różnica między saldami
</t>
    </r>
    <r>
      <rPr>
        <sz val="9.5"/>
        <color rgb="FF4D4D4D"/>
        <rFont val="Arial"/>
        <family val="2"/>
        <charset val="238"/>
      </rPr>
      <t>Net of balances</t>
    </r>
  </si>
  <si>
    <r>
      <t xml:space="preserve">razem
</t>
    </r>
    <r>
      <rPr>
        <sz val="9.5"/>
        <color rgb="FF4D4D4D"/>
        <rFont val="Arial"/>
        <family val="2"/>
        <charset val="238"/>
      </rPr>
      <t>total</t>
    </r>
  </si>
  <si>
    <r>
      <t xml:space="preserve">Saldo ludności czasowo
obecnej (nieobecnej) 
</t>
    </r>
    <r>
      <rPr>
        <sz val="9.5"/>
        <color rgb="FF4D4D4D"/>
        <rFont val="Arial"/>
        <family val="2"/>
        <charset val="238"/>
      </rPr>
      <t>Balance of persons temporarily present (absent)</t>
    </r>
  </si>
  <si>
    <r>
      <t xml:space="preserve">kobiety
 </t>
    </r>
    <r>
      <rPr>
        <sz val="9.5"/>
        <color rgb="FF4D4D4D"/>
        <rFont val="Arial"/>
        <family val="2"/>
        <charset val="238"/>
      </rPr>
      <t>females</t>
    </r>
  </si>
  <si>
    <r>
      <t xml:space="preserve">WYSZCZEGÓLNIENIE </t>
    </r>
    <r>
      <rPr>
        <sz val="9.5"/>
        <color rgb="FF4D4D4D"/>
        <rFont val="Arial"/>
        <family val="2"/>
        <charset val="238"/>
      </rPr>
      <t>SPECIFICATION</t>
    </r>
  </si>
  <si>
    <r>
      <t xml:space="preserve">Ogółem  </t>
    </r>
    <r>
      <rPr>
        <sz val="9.5"/>
        <color rgb="FF4D4D4D"/>
        <rFont val="Arial"/>
        <family val="2"/>
        <charset val="238"/>
      </rPr>
      <t>Total</t>
    </r>
  </si>
  <si>
    <r>
      <t xml:space="preserve">W wieku  </t>
    </r>
    <r>
      <rPr>
        <sz val="9.5"/>
        <color rgb="FF4D4D4D"/>
        <rFont val="Arial"/>
        <family val="2"/>
        <charset val="238"/>
      </rPr>
      <t>At age specified</t>
    </r>
  </si>
  <si>
    <r>
      <t xml:space="preserve">    mężczyźni    </t>
    </r>
    <r>
      <rPr>
        <sz val="9.5"/>
        <color rgb="FF4D4D4D"/>
        <rFont val="Arial"/>
        <family val="2"/>
        <charset val="238"/>
      </rPr>
      <t>males</t>
    </r>
  </si>
  <si>
    <r>
      <t xml:space="preserve">    kobiety    </t>
    </r>
    <r>
      <rPr>
        <sz val="9.5"/>
        <color rgb="FF4D4D4D"/>
        <rFont val="Arial"/>
        <family val="2"/>
        <charset val="238"/>
      </rPr>
      <t>females</t>
    </r>
  </si>
  <si>
    <r>
      <t xml:space="preserve">    mężczyźni   </t>
    </r>
    <r>
      <rPr>
        <sz val="9.5"/>
        <color rgb="FF4D4D4D"/>
        <rFont val="Arial"/>
        <family val="2"/>
        <charset val="238"/>
      </rPr>
      <t xml:space="preserve"> males</t>
    </r>
  </si>
  <si>
    <r>
      <t xml:space="preserve">    kobiety   </t>
    </r>
    <r>
      <rPr>
        <sz val="9.5"/>
        <color rgb="FF4D4D4D"/>
        <rFont val="Arial"/>
        <family val="2"/>
        <charset val="238"/>
      </rPr>
      <t xml:space="preserve"> females</t>
    </r>
  </si>
  <si>
    <r>
      <t xml:space="preserve">twa stałego zamieszkania   </t>
    </r>
    <r>
      <rPr>
        <sz val="9.5"/>
        <color rgb="FF4D4D4D"/>
        <rFont val="Arial"/>
        <family val="2"/>
        <charset val="238"/>
      </rPr>
      <t>Voivodships of permanent residence</t>
    </r>
  </si>
  <si>
    <t>W TYM MĘŻCZYŹNI</t>
  </si>
  <si>
    <t>OF WHICH MALES</t>
  </si>
  <si>
    <r>
      <t xml:space="preserve">WOJEWÓDZTWA POBYTU CZASOWEGO  
</t>
    </r>
    <r>
      <rPr>
        <sz val="9.5"/>
        <color rgb="FF4D4D4D"/>
        <rFont val="Arial"/>
        <family val="2"/>
        <charset val="238"/>
      </rPr>
      <t>VOIVODSHIPS OF TEMPORARY STAY</t>
    </r>
  </si>
  <si>
    <r>
      <t xml:space="preserve">mężczyźni
</t>
    </r>
    <r>
      <rPr>
        <sz val="9.5"/>
        <color rgb="FF4D4D4D"/>
        <rFont val="Arial"/>
        <family val="2"/>
        <charset val="238"/>
      </rPr>
      <t>males</t>
    </r>
  </si>
  <si>
    <r>
      <t xml:space="preserve">Saldo ludności czasowo obecnej (nieobecnej) </t>
    </r>
    <r>
      <rPr>
        <sz val="9.5"/>
        <color rgb="FF4D4D4D"/>
        <rFont val="Arial"/>
        <family val="2"/>
        <charset val="238"/>
      </rPr>
      <t>Balance of persons temporalily present (absent)</t>
    </r>
  </si>
  <si>
    <r>
      <t xml:space="preserve">Stan cywilny prawny   </t>
    </r>
    <r>
      <rPr>
        <sz val="9.5"/>
        <color rgb="FF4D4D4D"/>
        <rFont val="Arial"/>
        <family val="2"/>
        <charset val="238"/>
      </rPr>
      <t>Legal marital status</t>
    </r>
  </si>
  <si>
    <r>
      <t xml:space="preserve">WOJEWÓDZTWA
</t>
    </r>
    <r>
      <rPr>
        <sz val="9.5"/>
        <color rgb="FF4D4D4D"/>
        <rFont val="Arial"/>
        <family val="2"/>
        <charset val="238"/>
      </rPr>
      <t>VOIVODSHIPS</t>
    </r>
  </si>
  <si>
    <r>
      <t xml:space="preserve">kawalerowie//panny
</t>
    </r>
    <r>
      <rPr>
        <sz val="9.5"/>
        <color rgb="FF4D4D4D"/>
        <rFont val="Arial"/>
        <family val="2"/>
        <charset val="238"/>
      </rPr>
      <t>single</t>
    </r>
  </si>
  <si>
    <r>
      <t xml:space="preserve">żonaci/
/zamężne
</t>
    </r>
    <r>
      <rPr>
        <sz val="9.5"/>
        <color rgb="FF4D4D4D"/>
        <rFont val="Arial"/>
        <family val="2"/>
        <charset val="238"/>
      </rPr>
      <t>married</t>
    </r>
  </si>
  <si>
    <r>
      <t xml:space="preserve">wdowcy/wdowy
</t>
    </r>
    <r>
      <rPr>
        <sz val="9.5"/>
        <color rgb="FF4D4D4D"/>
        <rFont val="Arial"/>
        <family val="2"/>
        <charset val="238"/>
      </rPr>
      <t>widowed</t>
    </r>
  </si>
  <si>
    <r>
      <t xml:space="preserve">rozwiedzeni/
/rozwiedzione
</t>
    </r>
    <r>
      <rPr>
        <sz val="9.5"/>
        <color rgb="FF4D4D4D"/>
        <rFont val="Arial"/>
        <family val="2"/>
        <charset val="238"/>
      </rPr>
      <t>divorced</t>
    </r>
  </si>
  <si>
    <r>
      <t>nieustalony</t>
    </r>
    <r>
      <rPr>
        <vertAlign val="superscript"/>
        <sz val="9.5"/>
        <rFont val="Arial"/>
        <family val="2"/>
        <charset val="238"/>
      </rPr>
      <t xml:space="preserve"> 
</t>
    </r>
    <r>
      <rPr>
        <sz val="9.5"/>
        <color rgb="FF4D4D4D"/>
        <rFont val="Arial"/>
        <family val="2"/>
        <charset val="238"/>
      </rPr>
      <t xml:space="preserve"> unknown</t>
    </r>
  </si>
  <si>
    <r>
      <t xml:space="preserve">ZAMELDOWANI NA POBYT CZASOWY
</t>
    </r>
    <r>
      <rPr>
        <sz val="9.5"/>
        <color rgb="FF4D4D4D"/>
        <rFont val="Arial"/>
        <family val="2"/>
        <charset val="238"/>
      </rPr>
      <t>PERSONS REGISTERED FOR TEMPORARY STAY</t>
    </r>
  </si>
  <si>
    <r>
      <t xml:space="preserve">CZASOWO NIEOBECNI W MIEJSCU STAŁEGO ZAMELDOWANIA 
  </t>
    </r>
    <r>
      <rPr>
        <sz val="9.5"/>
        <color rgb="FF4D4D4D"/>
        <rFont val="Arial"/>
        <family val="2"/>
        <charset val="238"/>
      </rPr>
      <t>PERSONS TEMPORARILY ABSENT FROM PLACE OF PERMANENT RESIDENCE</t>
    </r>
  </si>
  <si>
    <r>
      <t xml:space="preserve">SALDO LUDNOŚCI CZASOWO OBECNEJ (NIEOBECNEJ)
</t>
    </r>
    <r>
      <rPr>
        <sz val="9.5"/>
        <color rgb="FF4D4D4D"/>
        <rFont val="Arial"/>
        <family val="2"/>
        <charset val="238"/>
      </rPr>
      <t>BALANCE OF PERSONS TEMPORARILY PRESENT (ABSENT)</t>
    </r>
  </si>
  <si>
    <r>
      <t xml:space="preserve">MAKROREGIONY CZASOWEGO ZAMELDOWANIA
</t>
    </r>
    <r>
      <rPr>
        <sz val="9.5"/>
        <color rgb="FF4D4D4D"/>
        <rFont val="Arial"/>
        <family val="2"/>
        <charset val="238"/>
      </rPr>
      <t>MACROREGIONS OF REGISTRATION FOR TEMPORARY STAY</t>
    </r>
  </si>
  <si>
    <r>
      <t xml:space="preserve">Makroregiony stałego zameldowania
</t>
    </r>
    <r>
      <rPr>
        <sz val="9.5"/>
        <color rgb="FF4D4D4D"/>
        <rFont val="Arial"/>
        <family val="2"/>
        <charset val="238"/>
      </rPr>
      <t>Macroregions of registration for permanent residence</t>
    </r>
  </si>
  <si>
    <t>60 and more</t>
  </si>
  <si>
    <t>85 and more</t>
  </si>
  <si>
    <t xml:space="preserve">Powrót do spisu tablic </t>
  </si>
  <si>
    <t>Return to list of tables</t>
  </si>
  <si>
    <t xml:space="preserve"> 10–14</t>
  </si>
  <si>
    <t>20–24</t>
  </si>
  <si>
    <t>25–29</t>
  </si>
  <si>
    <t>30–34</t>
  </si>
  <si>
    <t>35–39</t>
  </si>
  <si>
    <t>40–44</t>
  </si>
  <si>
    <t>45–49</t>
  </si>
  <si>
    <t>50–54</t>
  </si>
  <si>
    <t>55–59</t>
  </si>
  <si>
    <t>60–64</t>
  </si>
  <si>
    <t>65–69</t>
  </si>
  <si>
    <t>70–74</t>
  </si>
  <si>
    <t>75–79</t>
  </si>
  <si>
    <t>80–84</t>
  </si>
  <si>
    <t>15–19</t>
  </si>
  <si>
    <t>20–29</t>
  </si>
  <si>
    <t>30–44</t>
  </si>
  <si>
    <t>45–59</t>
  </si>
  <si>
    <t>2000–
–4999</t>
  </si>
  <si>
    <t>5000–
–9999</t>
  </si>
  <si>
    <t>10000–
–19999</t>
  </si>
  <si>
    <t>20000–
–49999</t>
  </si>
  <si>
    <t>50000–
–99999</t>
  </si>
  <si>
    <t>100000–
–199999</t>
  </si>
  <si>
    <t>2 000–4 999</t>
  </si>
  <si>
    <t>5 000–9 999</t>
  </si>
  <si>
    <t>10 000–19 999</t>
  </si>
  <si>
    <t>20 000–49 999</t>
  </si>
  <si>
    <t>50 000–99 999</t>
  </si>
  <si>
    <t>100 000–199 999</t>
  </si>
  <si>
    <t xml:space="preserve">0–4 lata  </t>
  </si>
  <si>
    <t xml:space="preserve"> 5–9</t>
  </si>
  <si>
    <t>1952–1960</t>
  </si>
  <si>
    <t>1961–1970</t>
  </si>
  <si>
    <t>1971–1980</t>
  </si>
  <si>
    <t>1981–1990</t>
  </si>
  <si>
    <t>1991–2000</t>
  </si>
  <si>
    <t>2001–2010</t>
  </si>
  <si>
    <t xml:space="preserve">                     As of 31 December</t>
  </si>
  <si>
    <t>2011–2020</t>
  </si>
  <si>
    <r>
      <t>4245,4</t>
    </r>
    <r>
      <rPr>
        <vertAlign val="superscript"/>
        <sz val="9.5"/>
        <rFont val="Arial"/>
        <family val="2"/>
        <charset val="238"/>
      </rPr>
      <t>a</t>
    </r>
  </si>
  <si>
    <r>
      <t>127,1</t>
    </r>
    <r>
      <rPr>
        <vertAlign val="superscript"/>
        <sz val="9.5"/>
        <rFont val="Arial"/>
        <family val="2"/>
        <charset val="238"/>
      </rPr>
      <t>a</t>
    </r>
  </si>
  <si>
    <r>
      <t>4275,8</t>
    </r>
    <r>
      <rPr>
        <vertAlign val="superscript"/>
        <sz val="9.5"/>
        <rFont val="Arial"/>
        <family val="2"/>
        <charset val="238"/>
      </rPr>
      <t>a</t>
    </r>
  </si>
  <si>
    <r>
      <t>156,6</t>
    </r>
    <r>
      <rPr>
        <vertAlign val="superscript"/>
        <sz val="9.5"/>
        <rFont val="Arial"/>
        <family val="2"/>
        <charset val="238"/>
      </rPr>
      <t>a</t>
    </r>
  </si>
  <si>
    <r>
      <t>-29,5</t>
    </r>
    <r>
      <rPr>
        <vertAlign val="superscript"/>
        <sz val="9.5"/>
        <rFont val="Arial"/>
        <family val="2"/>
        <charset val="238"/>
      </rPr>
      <t>a</t>
    </r>
  </si>
  <si>
    <r>
      <t>2268,8</t>
    </r>
    <r>
      <rPr>
        <vertAlign val="superscript"/>
        <sz val="9.5"/>
        <rFont val="Arial"/>
        <family val="2"/>
        <charset val="238"/>
      </rPr>
      <t>a</t>
    </r>
  </si>
  <si>
    <r>
      <t>89,0</t>
    </r>
    <r>
      <rPr>
        <vertAlign val="superscript"/>
        <sz val="9.5"/>
        <rFont val="Arial"/>
        <family val="2"/>
        <charset val="238"/>
      </rPr>
      <t>a</t>
    </r>
  </si>
  <si>
    <r>
      <t>2607,2</t>
    </r>
    <r>
      <rPr>
        <vertAlign val="superscript"/>
        <sz val="9.5"/>
        <rFont val="Arial"/>
        <family val="2"/>
        <charset val="238"/>
      </rPr>
      <t>a</t>
    </r>
  </si>
  <si>
    <r>
      <t>113,3</t>
    </r>
    <r>
      <rPr>
        <vertAlign val="superscript"/>
        <sz val="9.5"/>
        <rFont val="Arial"/>
        <family val="2"/>
        <charset val="238"/>
      </rPr>
      <t>a</t>
    </r>
  </si>
  <si>
    <r>
      <t>-338,5</t>
    </r>
    <r>
      <rPr>
        <vertAlign val="superscript"/>
        <sz val="9.5"/>
        <rFont val="Arial"/>
        <family val="2"/>
        <charset val="238"/>
      </rPr>
      <t>a</t>
    </r>
  </si>
  <si>
    <r>
      <t>-24,3</t>
    </r>
    <r>
      <rPr>
        <vertAlign val="superscript"/>
        <sz val="9.5"/>
        <rFont val="Arial"/>
        <family val="2"/>
        <charset val="238"/>
      </rPr>
      <t>a</t>
    </r>
  </si>
  <si>
    <r>
      <t>1977,6</t>
    </r>
    <r>
      <rPr>
        <vertAlign val="superscript"/>
        <sz val="9.5"/>
        <rFont val="Arial"/>
        <family val="2"/>
        <charset val="238"/>
      </rPr>
      <t>a</t>
    </r>
  </si>
  <si>
    <r>
      <t>38,1</t>
    </r>
    <r>
      <rPr>
        <vertAlign val="superscript"/>
        <sz val="9.5"/>
        <rFont val="Arial"/>
        <family val="2"/>
        <charset val="238"/>
      </rPr>
      <t>a</t>
    </r>
  </si>
  <si>
    <r>
      <t>1668,7</t>
    </r>
    <r>
      <rPr>
        <vertAlign val="superscript"/>
        <sz val="9.5"/>
        <rFont val="Arial"/>
        <family val="2"/>
        <charset val="238"/>
      </rPr>
      <t>a</t>
    </r>
  </si>
  <si>
    <r>
      <t>43,2</t>
    </r>
    <r>
      <rPr>
        <vertAlign val="superscript"/>
        <sz val="9.5"/>
        <rFont val="Arial"/>
        <family val="2"/>
        <charset val="238"/>
      </rPr>
      <t>a</t>
    </r>
  </si>
  <si>
    <r>
      <t>309,0</t>
    </r>
    <r>
      <rPr>
        <vertAlign val="superscript"/>
        <sz val="9.5"/>
        <rFont val="Arial"/>
        <family val="2"/>
        <charset val="238"/>
      </rPr>
      <t>a</t>
    </r>
  </si>
  <si>
    <r>
      <t>-5,1</t>
    </r>
    <r>
      <rPr>
        <vertAlign val="superscript"/>
        <sz val="9.5"/>
        <rFont val="Arial"/>
        <family val="2"/>
        <charset val="238"/>
      </rPr>
      <t>a</t>
    </r>
  </si>
  <si>
    <r>
      <t>11,0</t>
    </r>
    <r>
      <rPr>
        <vertAlign val="superscript"/>
        <sz val="9.5"/>
        <rFont val="Arial"/>
        <family val="2"/>
        <charset val="238"/>
      </rPr>
      <t>a</t>
    </r>
  </si>
  <si>
    <r>
      <t>11,1</t>
    </r>
    <r>
      <rPr>
        <vertAlign val="superscript"/>
        <sz val="9.5"/>
        <rFont val="Arial"/>
        <family val="2"/>
        <charset val="238"/>
      </rPr>
      <t>a</t>
    </r>
  </si>
  <si>
    <r>
      <t>0,4</t>
    </r>
    <r>
      <rPr>
        <vertAlign val="superscript"/>
        <sz val="9.5"/>
        <rFont val="Arial"/>
        <family val="2"/>
        <charset val="238"/>
      </rPr>
      <t>a</t>
    </r>
  </si>
  <si>
    <r>
      <t>-0,1</t>
    </r>
    <r>
      <rPr>
        <vertAlign val="superscript"/>
        <sz val="9.5"/>
        <rFont val="Arial"/>
        <family val="2"/>
        <charset val="238"/>
      </rPr>
      <t>a</t>
    </r>
  </si>
  <si>
    <r>
      <t>9,8</t>
    </r>
    <r>
      <rPr>
        <vertAlign val="superscript"/>
        <sz val="9.5"/>
        <rFont val="Arial"/>
        <family val="2"/>
        <charset val="238"/>
      </rPr>
      <t>a</t>
    </r>
  </si>
  <si>
    <r>
      <t>11,2</t>
    </r>
    <r>
      <rPr>
        <vertAlign val="superscript"/>
        <sz val="9.5"/>
        <rFont val="Arial"/>
        <family val="2"/>
        <charset val="238"/>
      </rPr>
      <t>a</t>
    </r>
  </si>
  <si>
    <r>
      <t>-1,5</t>
    </r>
    <r>
      <rPr>
        <vertAlign val="superscript"/>
        <sz val="9.5"/>
        <rFont val="Arial"/>
        <family val="2"/>
        <charset val="238"/>
      </rPr>
      <t>a</t>
    </r>
  </si>
  <si>
    <r>
      <t>13,0</t>
    </r>
    <r>
      <rPr>
        <vertAlign val="superscript"/>
        <sz val="9.5"/>
        <rFont val="Arial"/>
        <family val="2"/>
        <charset val="238"/>
      </rPr>
      <t>a</t>
    </r>
  </si>
  <si>
    <r>
      <t>10,9</t>
    </r>
    <r>
      <rPr>
        <vertAlign val="superscript"/>
        <sz val="9.5"/>
        <rFont val="Arial"/>
        <family val="2"/>
        <charset val="238"/>
      </rPr>
      <t>a</t>
    </r>
  </si>
  <si>
    <r>
      <t>2,0</t>
    </r>
    <r>
      <rPr>
        <vertAlign val="superscript"/>
        <sz val="9.5"/>
        <rFont val="Arial"/>
        <family val="2"/>
        <charset val="238"/>
      </rPr>
      <t>a</t>
    </r>
  </si>
  <si>
    <r>
      <t>0,0</t>
    </r>
    <r>
      <rPr>
        <vertAlign val="superscript"/>
        <sz val="9.5"/>
        <rFont val="Arial"/>
        <family val="2"/>
        <charset val="238"/>
      </rPr>
      <t>a</t>
    </r>
  </si>
  <si>
    <t xml:space="preserve">                      INTERNAL MIGRATION FOR PERMANENT RESIDENCE </t>
  </si>
  <si>
    <t xml:space="preserve">                      INTERNAL MIGRATION FOR PERMANENT RESIDENCE BY DIRECTIONS, </t>
  </si>
  <si>
    <t>0–4 lata</t>
  </si>
  <si>
    <t>5–9</t>
  </si>
  <si>
    <t>10–14</t>
  </si>
  <si>
    <t>5–14</t>
  </si>
  <si>
    <t xml:space="preserve">                      INTERNAL MIGRATION FOR PERMANENT RESIDENCE BY DIRECTIONS,  </t>
  </si>
  <si>
    <t xml:space="preserve">                        I POPRZEDNIEGO MIEJSCA ZAMIESZKANIA ORAZ PŁCI MIGRANTÓW</t>
  </si>
  <si>
    <t xml:space="preserve">                        INTERNAL MIGRATION FOR PERMANENT RESIDENCE BY PRESENT</t>
  </si>
  <si>
    <t xml:space="preserve">                        INTERNAL MIGRATION OF POPULATION AT THE AGE OF 15 AND MORE FOR PERMANENT</t>
  </si>
  <si>
    <r>
      <t xml:space="preserve">                        POPULATION REGISTERED FOR TEMPORARY STAY ABOVE 3 MONTHS</t>
    </r>
    <r>
      <rPr>
        <vertAlign val="superscript"/>
        <sz val="9.5"/>
        <color rgb="FF4D4D4D"/>
        <rFont val="Arial"/>
        <family val="2"/>
        <charset val="238"/>
      </rPr>
      <t>a</t>
    </r>
  </si>
  <si>
    <t xml:space="preserve">                       Stan w dniu 31 grudnia</t>
  </si>
  <si>
    <t xml:space="preserve">                       POPULATION REGISTERED FOR TEMPORARY STAY ABOVE 3 MONTHS </t>
  </si>
  <si>
    <t xml:space="preserve">                        As of 31 December</t>
  </si>
  <si>
    <t xml:space="preserve">                        Stan w dniu 31 grudnia</t>
  </si>
  <si>
    <t xml:space="preserve">                        POPULATION REGISTERED FOR TEMPORARY STAY ABOVE 3 MONTHS </t>
  </si>
  <si>
    <t xml:space="preserve">                        POPULATION REGISTERED FOR TEMPORARY STAY ABOVE 3 MONTHS</t>
  </si>
  <si>
    <t xml:space="preserve">                        POPULATION AT THE AGE OF 15 AND MORE REGISTERED FOR TEMPORARY STAY</t>
  </si>
  <si>
    <t xml:space="preserve">                        POPULATION AT THE AGE OF 15 AND MORE REGISTERED FOR TEMPORARY STAY </t>
  </si>
  <si>
    <t xml:space="preserve">                    As of 31 December</t>
  </si>
  <si>
    <t xml:space="preserve">TABL. 2 (145). MIGRACJE WEWNĘTRZNE NA POBYT STAŁY </t>
  </si>
  <si>
    <r>
      <t>2020</t>
    </r>
    <r>
      <rPr>
        <vertAlign val="superscript"/>
        <sz val="9.5"/>
        <rFont val="Arial"/>
        <family val="2"/>
        <charset val="238"/>
      </rPr>
      <t>a</t>
    </r>
  </si>
  <si>
    <t>Tabl. 1 (152)</t>
  </si>
  <si>
    <t>Tabl. 2 (153)</t>
  </si>
  <si>
    <t>Tabl. 3 (154)</t>
  </si>
  <si>
    <t>Tabl. 4 (155)</t>
  </si>
  <si>
    <t>Tabl. 5 (156)</t>
  </si>
  <si>
    <t>Tabl. 6 (157)</t>
  </si>
  <si>
    <t>Tabl. 7 (158)</t>
  </si>
  <si>
    <t>Tabl. 8 (159)</t>
  </si>
  <si>
    <t>Tabl. 9 (160)</t>
  </si>
  <si>
    <t>Tabl. 10 (161)</t>
  </si>
  <si>
    <t>Tabl. 11 (162)</t>
  </si>
  <si>
    <t>Tabl. 12 (163)</t>
  </si>
  <si>
    <t>Tabl. 13 (164)</t>
  </si>
  <si>
    <t>Tabl. 14 (165)</t>
  </si>
  <si>
    <t>Tabl. 15 (166)</t>
  </si>
  <si>
    <t>Tabl. 16 (167)</t>
  </si>
  <si>
    <t>Tabl. 17 (168)</t>
  </si>
  <si>
    <t>Tabl. 18 (169)</t>
  </si>
  <si>
    <t>Tabl. 19 (170)</t>
  </si>
  <si>
    <t>Tabl. 20 (171)</t>
  </si>
  <si>
    <t>Tabl. 21 (172)</t>
  </si>
  <si>
    <t>Tabl. 22 (173)</t>
  </si>
  <si>
    <t>Tabl. 23 (174)</t>
  </si>
  <si>
    <t xml:space="preserve">TABL. 7 (158). MIGRACJE WEWNĘTRZNE NA POBYT STAŁY WEDŁUG KIERUNKÓW, </t>
  </si>
  <si>
    <t xml:space="preserve">TABL. 8 (159). MIGRACJE WEWNĘTRZNE NA POBYT STAŁY </t>
  </si>
  <si>
    <t xml:space="preserve">TABL. 9 (160). MIGRACJE WEWNĘTRZNE NA POBYT STAŁY WEDŁUG KIERUNKÓW, </t>
  </si>
  <si>
    <t xml:space="preserve">TABL. 13 (164). MIGRACJE WEWNĘTRZNE LUDNOŚCI W WIEKU 15 LAT I WIĘCEJ NA POBYT STAŁY </t>
  </si>
  <si>
    <r>
      <t>TABL. 14 (165). LUDNOŚĆ ZAMELDOWANA NA POBYT CZASOWY PONAD 3 MIESIĄCE</t>
    </r>
    <r>
      <rPr>
        <b/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</t>
    </r>
  </si>
  <si>
    <t xml:space="preserve">TABL. 15 (166). LUDNOŚĆ ZAMELDOWANA NA POBYT CZASOWY PONAD 3 MIESIĄCE </t>
  </si>
  <si>
    <t xml:space="preserve">TABL. 17 (168). LUDNOŚĆ ZAMELDOWANA NA POBYT CZASOWY PONAD 3 MIESIĄCE </t>
  </si>
  <si>
    <t>TABL. 20 (171). LUDNOŚĆ ZAMELDOWANA NA POBYT CZASOWY PONAD 3 MIESIĄCE</t>
  </si>
  <si>
    <t xml:space="preserve">TABL. 21 (172). LUDNOŚĆ W WIEKU 15 LAT I WIĘCEJ ZAMELDOWANA NA POBYT CZASOWY </t>
  </si>
  <si>
    <t xml:space="preserve">TABL. 22 (173). LUDNOŚĆ W WIEKU 15 LAT I WIĘCEJ ZAMELDOWANA NA POBYT CZASOWY </t>
  </si>
  <si>
    <t xml:space="preserve">TABL. 23 (174). LUDNOŚĆ ZAMELDOWANA NA POBYT CZASOWY PONAD 3 MIESIĄCE </t>
  </si>
  <si>
    <r>
      <t xml:space="preserve">O G Ó Ł E M   </t>
    </r>
    <r>
      <rPr>
        <b/>
        <sz val="9.5"/>
        <color rgb="FF4D4D4D"/>
        <rFont val="Arial"/>
        <family val="2"/>
        <charset val="238"/>
      </rPr>
      <t xml:space="preserve"> T O T A L</t>
    </r>
  </si>
  <si>
    <t>—</t>
  </si>
  <si>
    <r>
      <t xml:space="preserve">Mężczyźni   </t>
    </r>
    <r>
      <rPr>
        <b/>
        <sz val="9.5"/>
        <color rgb="FF4D4D4D"/>
        <rFont val="Arial"/>
        <family val="2"/>
        <charset val="238"/>
      </rPr>
      <t xml:space="preserve"> Males</t>
    </r>
  </si>
  <si>
    <r>
      <t xml:space="preserve">Kobiety   </t>
    </r>
    <r>
      <rPr>
        <b/>
        <sz val="9.5"/>
        <color rgb="FF4D4D4D"/>
        <rFont val="Arial"/>
        <family val="2"/>
        <charset val="238"/>
      </rPr>
      <t xml:space="preserve"> Females</t>
    </r>
  </si>
  <si>
    <r>
      <t xml:space="preserve">85 lat
i więcej   </t>
    </r>
    <r>
      <rPr>
        <sz val="9.5"/>
        <color rgb="FF4D4D4D"/>
        <rFont val="Arial"/>
        <family val="2"/>
        <charset val="238"/>
      </rPr>
      <t>85 and more</t>
    </r>
  </si>
  <si>
    <r>
      <t>0,7</t>
    </r>
    <r>
      <rPr>
        <vertAlign val="superscript"/>
        <sz val="9.5"/>
        <rFont val="Arial"/>
        <family val="2"/>
        <charset val="238"/>
      </rPr>
      <t>a</t>
    </r>
  </si>
  <si>
    <r>
      <t>-0,4</t>
    </r>
    <r>
      <rPr>
        <vertAlign val="superscript"/>
        <sz val="9.5"/>
        <rFont val="Arial"/>
        <family val="2"/>
        <charset val="238"/>
      </rPr>
      <t>a</t>
    </r>
  </si>
  <si>
    <r>
      <t>0,9</t>
    </r>
    <r>
      <rPr>
        <vertAlign val="superscript"/>
        <sz val="9.5"/>
        <rFont val="Arial"/>
        <family val="2"/>
        <charset val="238"/>
      </rPr>
      <t>a</t>
    </r>
  </si>
  <si>
    <r>
      <t>2,8</t>
    </r>
    <r>
      <rPr>
        <vertAlign val="superscript"/>
        <sz val="9.5"/>
        <rFont val="Arial"/>
        <family val="2"/>
        <charset val="238"/>
      </rPr>
      <t>a</t>
    </r>
  </si>
  <si>
    <r>
      <t>-0,2</t>
    </r>
    <r>
      <rPr>
        <vertAlign val="superscript"/>
        <sz val="9.5"/>
        <rFont val="Arial"/>
        <family val="2"/>
        <charset val="238"/>
      </rPr>
      <t>a</t>
    </r>
  </si>
  <si>
    <t>TABL. 6 (157). MIGRACJE WEWNĘTRZNE NA POBYT STAŁY WEDŁUG PŁCI</t>
  </si>
  <si>
    <t xml:space="preserve">                      INTERNAL MIGRATION FOR PERMANENT RESIDENCE</t>
  </si>
  <si>
    <t xml:space="preserve">TABL. 4 (155). MIGRACJE WEWNĘTRZNE NA POBYT STAŁY </t>
  </si>
  <si>
    <t xml:space="preserve">                      INTERNAL MIGRATION FOR PERMANENT </t>
  </si>
  <si>
    <t xml:space="preserve">TABL. 3 (154). MIGRACJE WEWNĘTRZNE NA POBYT STAŁY  </t>
  </si>
  <si>
    <t>TABL. 1 (152). MIGRACJE WEWNĘTRZNE I ZAGRANICZNE NA POBYT STAŁY</t>
  </si>
  <si>
    <t xml:space="preserve">                      INTERNAL AND INTERNATIONAL MIGRATION FOR PERMANENT RESIDENCE</t>
  </si>
  <si>
    <t>TABL. 12 (163). MIGRACJE WEWNĘTRZNE NA POBYT STAŁY W MIASTACH</t>
  </si>
  <si>
    <t xml:space="preserve">                        INTERNAL MIGRATION FOR PERMANENT RESIDENCE IN TOWNS</t>
  </si>
  <si>
    <r>
      <t xml:space="preserve">MIASTA
</t>
    </r>
    <r>
      <rPr>
        <sz val="9.5"/>
        <color rgb="FF4D4D4D"/>
        <rFont val="Arial"/>
        <family val="2"/>
        <charset val="238"/>
      </rPr>
      <t>TOWNS</t>
    </r>
  </si>
  <si>
    <t>.</t>
  </si>
  <si>
    <r>
      <t xml:space="preserve">P O L S K A   </t>
    </r>
    <r>
      <rPr>
        <b/>
        <sz val="9.5"/>
        <color theme="1" tint="0.34998626667073579"/>
        <rFont val="Arial"/>
        <family val="2"/>
        <charset val="238"/>
      </rPr>
      <t>P O L A N D</t>
    </r>
  </si>
  <si>
    <r>
      <t xml:space="preserve">O G Ó Ł E M    </t>
    </r>
    <r>
      <rPr>
        <sz val="9.5"/>
        <color theme="1" tint="0.34998626667073579"/>
        <rFont val="Arial"/>
        <family val="2"/>
        <charset val="238"/>
      </rPr>
      <t>T O T A L</t>
    </r>
  </si>
  <si>
    <r>
      <t xml:space="preserve">Mężczyźni  </t>
    </r>
    <r>
      <rPr>
        <b/>
        <sz val="9.5"/>
        <color rgb="FF4D4D4D"/>
        <rFont val="Arial"/>
        <family val="2"/>
        <charset val="238"/>
      </rPr>
      <t xml:space="preserve"> Males</t>
    </r>
  </si>
  <si>
    <r>
      <t xml:space="preserve">Kobiety   </t>
    </r>
    <r>
      <rPr>
        <b/>
        <sz val="9.5"/>
        <color rgb="FF4D4D4D"/>
        <rFont val="Arial"/>
        <family val="2"/>
        <charset val="238"/>
      </rPr>
      <t>Females</t>
    </r>
  </si>
  <si>
    <r>
      <t xml:space="preserve">P O L S K A </t>
    </r>
    <r>
      <rPr>
        <sz val="9.5"/>
        <color rgb="FF4D4D4D"/>
        <rFont val="Arial"/>
        <family val="2"/>
        <charset val="238"/>
      </rPr>
      <t xml:space="preserve"> P O L A N D</t>
    </r>
  </si>
  <si>
    <r>
      <t xml:space="preserve">R A Z E M   </t>
    </r>
    <r>
      <rPr>
        <b/>
        <sz val="9.5"/>
        <color rgb="FF4D4D4D"/>
        <rFont val="Arial"/>
        <family val="2"/>
        <charset val="238"/>
      </rPr>
      <t>T O T A L</t>
    </r>
  </si>
  <si>
    <r>
      <t xml:space="preserve">Saldo migracji 
wewnątrz-
wojewódzkich
w miastach 
</t>
    </r>
    <r>
      <rPr>
        <sz val="9.5"/>
        <color rgb="FF4D4D4D"/>
        <rFont val="Arial"/>
        <family val="2"/>
        <charset val="238"/>
      </rPr>
      <t>Net intravoi-</t>
    </r>
    <r>
      <rPr>
        <sz val="9.5"/>
        <rFont val="Arial"/>
        <family val="2"/>
        <charset val="238"/>
      </rPr>
      <t xml:space="preserve">
</t>
    </r>
    <r>
      <rPr>
        <sz val="9.5"/>
        <color rgb="FF4D4D4D"/>
        <rFont val="Arial"/>
        <family val="2"/>
        <charset val="238"/>
      </rPr>
      <t>vodship</t>
    </r>
    <r>
      <rPr>
        <sz val="9.5"/>
        <rFont val="Arial"/>
        <family val="2"/>
        <charset val="238"/>
      </rPr>
      <t xml:space="preserve">
 </t>
    </r>
    <r>
      <rPr>
        <sz val="9.5"/>
        <color rgb="FF4D4D4D"/>
        <rFont val="Arial"/>
        <family val="2"/>
        <charset val="238"/>
      </rPr>
      <t>migration in</t>
    </r>
    <r>
      <rPr>
        <sz val="9.5"/>
        <rFont val="Arial"/>
        <family val="2"/>
        <charset val="238"/>
      </rPr>
      <t xml:space="preserve">
 </t>
    </r>
    <r>
      <rPr>
        <sz val="9.5"/>
        <color rgb="FF4D4D4D"/>
        <rFont val="Arial"/>
        <family val="2"/>
        <charset val="238"/>
      </rPr>
      <t>urban areas</t>
    </r>
  </si>
  <si>
    <r>
      <t xml:space="preserve">                          o liczbie ludności </t>
    </r>
    <r>
      <rPr>
        <sz val="9.5"/>
        <color rgb="FF4D4D4D"/>
        <rFont val="Arial"/>
        <family val="2"/>
        <charset val="238"/>
      </rPr>
      <t>by number of population</t>
    </r>
  </si>
  <si>
    <r>
      <t xml:space="preserve">MIASTA   </t>
    </r>
    <r>
      <rPr>
        <b/>
        <sz val="9.5"/>
        <color rgb="FF4D4D4D"/>
        <rFont val="Arial"/>
        <family val="2"/>
        <charset val="238"/>
      </rPr>
      <t>URBAN AREAS</t>
    </r>
  </si>
  <si>
    <r>
      <t xml:space="preserve">WIEŚ   </t>
    </r>
    <r>
      <rPr>
        <b/>
        <sz val="9.5"/>
        <color rgb="FF4D4D4D"/>
        <rFont val="Arial"/>
        <family val="2"/>
        <charset val="238"/>
      </rPr>
      <t>RURAL AREAS</t>
    </r>
  </si>
  <si>
    <t xml:space="preserve">                      WEDŁUG PŁCI MIGRANTÓW I WOJEWÓDZTW W 2024 R.</t>
  </si>
  <si>
    <t xml:space="preserve">                      BY SEX OF MIGRANTS AND VOIVODSHIPS IN 2024</t>
  </si>
  <si>
    <t xml:space="preserve">                      WEDŁUG KIERUNKÓW I WOJEWÓDZTW W 2024 R. NA 1000 LUDNOŚCI</t>
  </si>
  <si>
    <t xml:space="preserve">                      BY DIRECTIONS AND VOIVODSHIPS PER 1000 POPULATION IN 2024</t>
  </si>
  <si>
    <t xml:space="preserve">                      WEDŁUG KIERUNKÓW I WOJEWÓDZTW W 2024 R.</t>
  </si>
  <si>
    <t xml:space="preserve">                      RESIDENCE BY DIRECTIONS AND VOIVODSHIPS IN 2024</t>
  </si>
  <si>
    <t xml:space="preserve">TABL. 5 (156). MIGRACJE WEWNĘTRZNE NA POBYT STAŁY WEDŁUG POPRZEDNIEGO I OBECNEGO WOJEWÓDZTWA ZAMIESZKANIA W 2024 R. </t>
  </si>
  <si>
    <t xml:space="preserve">                      INTERNAL MIGRATION FOR PERMANENT RESIDENCE BY PREVIOUS AND PRESENT VOIVODSHIP OF RESIDENCE IN 2024</t>
  </si>
  <si>
    <t xml:space="preserve">                      ORAZ POPRZEDNIEGO I OBECNEGO MAKROREGIONU ZAMIESZKANIA W 2024 R.</t>
  </si>
  <si>
    <t xml:space="preserve">                      BY SEX AND PREVIOUS AND PRESENT MACROREGION OF RESIDENCE IN 2024</t>
  </si>
  <si>
    <t xml:space="preserve">                      REGIONÓW I PODREGIONÓW W 2024 R.</t>
  </si>
  <si>
    <t xml:space="preserve">                      REGIONS AND SUBREGIONS IN 2024</t>
  </si>
  <si>
    <t xml:space="preserve">                      WEDŁUG KIERUNKÓW I WIEKU MIGRANTÓW W 2024 R.</t>
  </si>
  <si>
    <t xml:space="preserve">                      BY DIRECTIONS AND AGE OF MIGRANTS IN 2024</t>
  </si>
  <si>
    <t xml:space="preserve">                      WIEKU MIGRANTÓW I WOJEWÓDZTW W 2024 R. </t>
  </si>
  <si>
    <t xml:space="preserve">                      AGE OF MIGRANTS AND VOIVODSHIPS IN 2024</t>
  </si>
  <si>
    <t>TABL. 10 (161). MIGRACJE WEWNĄTRZWOJEWÓDZKIE  NA POBYT STAŁY W 2024 R.</t>
  </si>
  <si>
    <t xml:space="preserve">                        INTRAVOIVODSHIP MIGRATION FOR PERMANENT RESIDENCE IN 2024</t>
  </si>
  <si>
    <t>TABL. 11 (162). MIGRACJE WEWNĘTRZNE NA POBYT STAŁY W 2024 R. WEDŁUG OBECNEGO</t>
  </si>
  <si>
    <t xml:space="preserve">                        AND PREVIOUS PLACE OF RESIDENCE AND SEX OF MIGRANTS IN 2024</t>
  </si>
  <si>
    <t xml:space="preserve">                        LICZĄCYCH 100 TYS. I WIĘCEJ MIESZKAŃCÓW W 2024 R.</t>
  </si>
  <si>
    <t xml:space="preserve">                        WITH 100 THOUSAND INHABITANTS AND OVER IN 2024</t>
  </si>
  <si>
    <t xml:space="preserve">                        WEDŁUG PŁCI I STANU CYWILNEGO MIGRANTÓW W 2024 R.</t>
  </si>
  <si>
    <t xml:space="preserve">                        RESIDENCE BY SEX AND LEGAL MARITAL STATUS OF MIGRANTS IN 2024</t>
  </si>
  <si>
    <t xml:space="preserve">                        WEDŁUG MAKROREGIONÓW W 2024 R.</t>
  </si>
  <si>
    <t xml:space="preserve">                        BY MACROREGIONS IN 2024</t>
  </si>
  <si>
    <t>TABL. 16 (167). LUDNOŚĆ ZAMELDOWANA NA POBYT CZASOWY PONAD 3 MIESIĄCE WEDŁUG PŁCI I WOJEWÓDZTW W LATACH 2023 I 2024</t>
  </si>
  <si>
    <t xml:space="preserve">                        POPULATION REGISTERED FOR TEMPORARY STAY ABOVE 3 MONTHS BY SEX AND VOIVODSHIPS IN 2023 AND 2024</t>
  </si>
  <si>
    <t xml:space="preserve">                        WEDŁUG PŁCI, REGIONÓW I PODREGIONÓW W 2024 R.</t>
  </si>
  <si>
    <t xml:space="preserve">                        BY SEX, REGIONS AND SUBREGIONS IN 2024</t>
  </si>
  <si>
    <t>TABL. 18 (169). LUDNOŚĆ ZAMELDOWANA NA POBYT CZASOWY PONAD 3 MIESIĄCE WEDŁUG PŁCI I WIEKU W LATACH 2023 I 2024</t>
  </si>
  <si>
    <t xml:space="preserve">                        POPULATION REGISTERED FOR TEMPORARY STAY ABOVE 3 MONTHS BY SEX AND AGE IN 2023 AND 2024</t>
  </si>
  <si>
    <t>TABL. 19 (170). LUDNOŚĆ ZAMELDOWANA NA POBYT CZASOWY PONAD 3 MIESIĄCE WEDŁUG WOJEWÓDZTW STAŁEGO I CZASOWEGO ZAMELDOWANIA W 2024 R.</t>
  </si>
  <si>
    <t xml:space="preserve">                        POPULATION REGISTERED FOR TEMPORARY STAY ABOVE 3 MONTHS BY VOIVODSHIPS OF REGISTRATION FOR PERMANENT AND TEMPORARY STAY IN 2024</t>
  </si>
  <si>
    <t xml:space="preserve">                        IN TOWNS WITH 100 THOUSAND INHABITANTS AND OVER IN 2024</t>
  </si>
  <si>
    <t xml:space="preserve">                        PONAD 3 MIESIĄCE WEDŁUG PŁCI I STANU CYWILNEGO (2020, 2023, 2024)</t>
  </si>
  <si>
    <t xml:space="preserve">                        ABOVE 3 MONTHS BY SEX AND LEGAL MARITAL STATUS (2020, 2023, 2024)</t>
  </si>
  <si>
    <r>
      <t>2023</t>
    </r>
    <r>
      <rPr>
        <vertAlign val="superscript"/>
        <sz val="9.5"/>
        <rFont val="Arial"/>
        <family val="2"/>
        <charset val="238"/>
      </rPr>
      <t>a</t>
    </r>
  </si>
  <si>
    <r>
      <t>2024</t>
    </r>
    <r>
      <rPr>
        <b/>
        <vertAlign val="superscript"/>
        <sz val="9.5"/>
        <rFont val="Arial"/>
        <family val="2"/>
        <charset val="238"/>
      </rPr>
      <t>a</t>
    </r>
  </si>
  <si>
    <t xml:space="preserve">                        ABOVE 3 MONTHS BY LEGAL MARITAL STATUS AND VOIVODSHIPS IN 2024</t>
  </si>
  <si>
    <t xml:space="preserve">                        PONAD 3 MIESIĄCE WEDŁUG STANU CYWILNEGO I WOJEWÓDZTW W 2024 R.</t>
  </si>
  <si>
    <t xml:space="preserve">                       WEDŁUG MAKROREGIONÓW STAŁEGO I CZASOWEGO ZAMELDOWANIA W 2024 R.</t>
  </si>
  <si>
    <t xml:space="preserve">                       BY MACROREGIONS OF REGISTRATION FOR PERMANENT AND TEMPORARY STAY IN 2024</t>
  </si>
  <si>
    <t>Migracje wewnętrzne i zagraniczne na pobyt stały (1952-2024)</t>
  </si>
  <si>
    <t>Internal and international migration for permanent residence (1952-2024)</t>
  </si>
  <si>
    <t>Migracje wewnętrzne na pobyt stały według płci migrantów i województw w 2024 r.</t>
  </si>
  <si>
    <t>Internal migration for permanent residence by sex of migrants and voivodships in 2024</t>
  </si>
  <si>
    <t>Migracje wewnętrzne na pobyt stały według kierunków i województw w 2024 r. na 1000 ludności</t>
  </si>
  <si>
    <t>Internal migration for permanent residence by directions and voivodships per 1000 population in 2024</t>
  </si>
  <si>
    <t>Migracje wewnętrzne na pobyt stały według kierunków i województw w 2024 r.</t>
  </si>
  <si>
    <t>Internal migration for permanent residence by directions and voivodships in 2024</t>
  </si>
  <si>
    <t>Migracje wewnętrzne na pobyt stały według poprzedniego i obecnego województwa zamieszkania w 2024 r.</t>
  </si>
  <si>
    <t>Internal migration for permanent residence by previous and present voivodship of residence in 2024</t>
  </si>
  <si>
    <t>Migracje wewnętrzne na pobyt stały według płci oraz poprzedniego i obecnego makroregionu zamieszkania w 2024 r.</t>
  </si>
  <si>
    <t>Internal migration for permanent residence by sex and previous and present macroregion of residence in 2024</t>
  </si>
  <si>
    <t>Migracje wewnętrzne na pobyt stały według kierunków, regionów i podregionów w 2024 r.</t>
  </si>
  <si>
    <t>Internal migration for permanent residence by directions, regions and subregions in 2024</t>
  </si>
  <si>
    <t>Migracje wewnętrzne na pobyt stały według kierunków i wieku migrantów w 2024 r.</t>
  </si>
  <si>
    <t>Internal migration for permanent residence by directions and age of migrants in 2024</t>
  </si>
  <si>
    <t>Migracje wewnętrzne na pobyt stały według kierunków, wieku migrantów i województw w 2024 r.</t>
  </si>
  <si>
    <t>Internal migration for permanent residence by directions, age of migrants and voivodships in 2024</t>
  </si>
  <si>
    <t>Migracje wewnątrzwojewódzkie na pobyt stały w 2024 r.</t>
  </si>
  <si>
    <t>Intravoivodship migration for permanent residence in 2024</t>
  </si>
  <si>
    <t>Migracje wewnętrzne na pobyt stały według obecnego i poprzedniego miejsca zamieszkania oraz płci migrantów w 2024 r.</t>
  </si>
  <si>
    <t>Internal migration for permanent residence by present and previous place of residence and sex of migrants in 2024</t>
  </si>
  <si>
    <t>Migracje wewnętrzne na pobyt stały w miastach liczących w 2024 r. 100 tys. i więcej mieszkańców</t>
  </si>
  <si>
    <t>Internal migration for permanent residence in towns with 100 thous. inhabitants and over in 2024</t>
  </si>
  <si>
    <t>Migracje wewnętrzne ludności w wieku 15 lat i więcej na pobyt stały według płci i stanu cywilnego migrantów w 2024 r.</t>
  </si>
  <si>
    <t>Internal migration of population at the age of 15 and more for permanent residence by sex and legal marital status of migrants in 2024</t>
  </si>
  <si>
    <t>Ludność zameldowana na pobyt czasowy ponad 3 miesiące według makroregionów w 2024 r.</t>
  </si>
  <si>
    <t>Population registered for temporary stay above 3 months by macroregions in 2024</t>
  </si>
  <si>
    <t>Ludność zameldowana na pobyt czasowy ponad 3 miesiące według płci i województw w latach 2023 i 2024</t>
  </si>
  <si>
    <t>Population registered for temporary stay above 3 months by sex and voivodships in 2023 and 2024</t>
  </si>
  <si>
    <t>Ludność zameldowana na pobyt czasowy ponad 3 miesiące według płci, regionów i podregionów w 2024 r.</t>
  </si>
  <si>
    <t>Population registered for temporary stay above 3 months by sex, regions and subregions in 2024</t>
  </si>
  <si>
    <t>Ludność zameldowana na pobyt czasowy ponad 3 miesiące według płci i wieku w latach 2023 i 2024</t>
  </si>
  <si>
    <t>Population registered for temporary stay above 3 months by sex and age in 2023 and 2024</t>
  </si>
  <si>
    <t>Ludność zameldowana na pobyt czasowy ponad 3 miesiące według województw stałego i czasowego zameldowania w 2024 r.</t>
  </si>
  <si>
    <t>Population registered for temporary stay above 3 months by voivodships of registration for permanent and temporary stay in 2024</t>
  </si>
  <si>
    <t>Ludność zameldowana na pobyt czasowy ponad 3 miesiące w miastach liczących w 2024 r. 100 tys. i więcej mieszkańców</t>
  </si>
  <si>
    <t>Population registered for temporary stay above 3 months in towns with 100 thousand inhabitants and over in 2024</t>
  </si>
  <si>
    <t>Ludność w wieku 15 lat i więcej zameldowana na pobyt czasowy ponad 3 miesiące według płci i stanu cywilnego (2020, 2023, 2024)</t>
  </si>
  <si>
    <t>Population at the age of 15 and more registered for temporary stay above 3 months by sex and legal marital status (2020, 2023, 2024)</t>
  </si>
  <si>
    <t>Ludność w wieku 15 lat i więcej zameldowana na pobyt czasowy ponad 3 miesiące według stanu cywilnego i województw w 2024 r.</t>
  </si>
  <si>
    <t>Population at the age of 15 and more registered for temporary stay above 3 months by legal marital status and voivodships in 2024</t>
  </si>
  <si>
    <t>Ludność zameldowana na pobyt czasowy ponad 3 miesiące według makroregionów stałego i czasowego zameldowania w 2024 r.</t>
  </si>
  <si>
    <t>Population registered for temporary stay above 3 months by macroregions of registration for permanent and temporary stay in 2024</t>
  </si>
  <si>
    <t xml:space="preserve">Rozwiedzeni/rozwiedzione                        </t>
  </si>
  <si>
    <r>
      <t>52542,9</t>
    </r>
    <r>
      <rPr>
        <vertAlign val="superscript"/>
        <sz val="9.5"/>
        <rFont val="Arial"/>
        <family val="2"/>
        <charset val="238"/>
      </rPr>
      <t>a</t>
    </r>
  </si>
  <si>
    <r>
      <t>712,7</t>
    </r>
    <r>
      <rPr>
        <vertAlign val="superscript"/>
        <sz val="9.5"/>
        <rFont val="Arial"/>
        <family val="2"/>
        <charset val="238"/>
      </rPr>
      <t>a</t>
    </r>
  </si>
  <si>
    <r>
      <t>53601,9</t>
    </r>
    <r>
      <rPr>
        <vertAlign val="superscript"/>
        <sz val="9.5"/>
        <rFont val="Arial"/>
        <family val="2"/>
        <charset val="238"/>
      </rPr>
      <t>a</t>
    </r>
  </si>
  <si>
    <r>
      <t>1771,7</t>
    </r>
    <r>
      <rPr>
        <vertAlign val="superscript"/>
        <sz val="9.5"/>
        <rFont val="Arial"/>
        <family val="2"/>
        <charset val="238"/>
      </rPr>
      <t>a</t>
    </r>
  </si>
  <si>
    <r>
      <t>-1059,1</t>
    </r>
    <r>
      <rPr>
        <vertAlign val="superscript"/>
        <sz val="9.5"/>
        <rFont val="Arial"/>
        <family val="2"/>
        <charset val="238"/>
      </rPr>
      <t>a</t>
    </r>
  </si>
  <si>
    <r>
      <t>28871,3</t>
    </r>
    <r>
      <rPr>
        <vertAlign val="superscript"/>
        <sz val="9.5"/>
        <rFont val="Arial"/>
        <family val="2"/>
        <charset val="238"/>
      </rPr>
      <t>a</t>
    </r>
  </si>
  <si>
    <r>
      <t>480,8</t>
    </r>
    <r>
      <rPr>
        <vertAlign val="superscript"/>
        <sz val="9.5"/>
        <rFont val="Arial"/>
        <family val="2"/>
        <charset val="238"/>
      </rPr>
      <t>a</t>
    </r>
  </si>
  <si>
    <r>
      <t>24775,1</t>
    </r>
    <r>
      <rPr>
        <vertAlign val="superscript"/>
        <sz val="9.5"/>
        <rFont val="Arial"/>
        <family val="2"/>
        <charset val="238"/>
      </rPr>
      <t>a</t>
    </r>
  </si>
  <si>
    <r>
      <t>1274,5</t>
    </r>
    <r>
      <rPr>
        <vertAlign val="superscript"/>
        <sz val="9.5"/>
        <rFont val="Arial"/>
        <family val="2"/>
        <charset val="238"/>
      </rPr>
      <t>a</t>
    </r>
  </si>
  <si>
    <r>
      <t>4096,1</t>
    </r>
    <r>
      <rPr>
        <vertAlign val="superscript"/>
        <sz val="9.5"/>
        <rFont val="Arial"/>
        <family val="2"/>
        <charset val="238"/>
      </rPr>
      <t>a</t>
    </r>
  </si>
  <si>
    <r>
      <t>-793,7</t>
    </r>
    <r>
      <rPr>
        <vertAlign val="superscript"/>
        <sz val="9.5"/>
        <rFont val="Arial"/>
        <family val="2"/>
        <charset val="238"/>
      </rPr>
      <t>a</t>
    </r>
  </si>
  <si>
    <r>
      <t>23671,6</t>
    </r>
    <r>
      <rPr>
        <vertAlign val="superscript"/>
        <sz val="9.5"/>
        <rFont val="Arial"/>
        <family val="2"/>
        <charset val="238"/>
      </rPr>
      <t>a</t>
    </r>
  </si>
  <si>
    <r>
      <t>231,9</t>
    </r>
    <r>
      <rPr>
        <vertAlign val="superscript"/>
        <sz val="9.5"/>
        <rFont val="Arial"/>
        <family val="2"/>
        <charset val="238"/>
      </rPr>
      <t>a</t>
    </r>
  </si>
  <si>
    <r>
      <t>28826,9</t>
    </r>
    <r>
      <rPr>
        <vertAlign val="superscript"/>
        <sz val="9.5"/>
        <rFont val="Arial"/>
        <family val="2"/>
        <charset val="238"/>
      </rPr>
      <t>a</t>
    </r>
  </si>
  <si>
    <r>
      <t>497,3</t>
    </r>
    <r>
      <rPr>
        <vertAlign val="superscript"/>
        <sz val="9.5"/>
        <rFont val="Arial"/>
        <family val="2"/>
        <charset val="238"/>
      </rPr>
      <t>a</t>
    </r>
  </si>
  <si>
    <r>
      <t>-5155,3</t>
    </r>
    <r>
      <rPr>
        <vertAlign val="superscript"/>
        <sz val="9.5"/>
        <rFont val="Arial"/>
        <family val="2"/>
        <charset val="238"/>
      </rPr>
      <t>a</t>
    </r>
  </si>
  <si>
    <r>
      <t>-265,4</t>
    </r>
    <r>
      <rPr>
        <vertAlign val="superscript"/>
        <sz val="9.5"/>
        <rFont val="Arial"/>
        <family val="2"/>
        <charset val="238"/>
      </rPr>
      <t>a</t>
    </r>
  </si>
  <si>
    <r>
      <t>20,4</t>
    </r>
    <r>
      <rPr>
        <vertAlign val="superscript"/>
        <sz val="9.5"/>
        <rFont val="Arial"/>
        <family val="2"/>
        <charset val="238"/>
      </rPr>
      <t>a</t>
    </r>
  </si>
  <si>
    <r>
      <t>20,8</t>
    </r>
    <r>
      <rPr>
        <vertAlign val="superscript"/>
        <sz val="9.5"/>
        <rFont val="Arial"/>
        <family val="2"/>
        <charset val="238"/>
      </rPr>
      <t>a</t>
    </r>
  </si>
  <si>
    <r>
      <t>19,6</t>
    </r>
    <r>
      <rPr>
        <vertAlign val="superscript"/>
        <sz val="9.5"/>
        <rFont val="Arial"/>
        <family val="2"/>
        <charset val="238"/>
      </rPr>
      <t>a</t>
    </r>
  </si>
  <si>
    <r>
      <t>16,8</t>
    </r>
    <r>
      <rPr>
        <vertAlign val="superscript"/>
        <sz val="9.5"/>
        <rFont val="Arial"/>
        <family val="2"/>
        <charset val="238"/>
      </rPr>
      <t>a</t>
    </r>
  </si>
  <si>
    <r>
      <t>-0,5</t>
    </r>
    <r>
      <rPr>
        <vertAlign val="superscript"/>
        <sz val="9.5"/>
        <rFont val="Arial"/>
        <family val="2"/>
        <charset val="238"/>
      </rPr>
      <t>a</t>
    </r>
  </si>
  <si>
    <r>
      <t>21,4</t>
    </r>
    <r>
      <rPr>
        <vertAlign val="superscript"/>
        <sz val="9.5"/>
        <rFont val="Arial"/>
        <family val="2"/>
        <charset val="238"/>
      </rPr>
      <t>a</t>
    </r>
  </si>
  <si>
    <r>
      <t>26,1</t>
    </r>
    <r>
      <rPr>
        <vertAlign val="superscript"/>
        <sz val="9.5"/>
        <rFont val="Arial"/>
        <family val="2"/>
        <charset val="238"/>
      </rPr>
      <t>a</t>
    </r>
  </si>
  <si>
    <r>
      <t>-4,7</t>
    </r>
    <r>
      <rPr>
        <vertAlign val="superscript"/>
        <sz val="9.5"/>
        <rFont val="Arial"/>
        <family val="2"/>
        <charset val="238"/>
      </rPr>
      <t>a</t>
    </r>
  </si>
  <si>
    <t>1952–2024</t>
  </si>
  <si>
    <t>Ludność zameldowana na pobyt czasowy ponad 3 miesiące (1980, 1985, 1995, 2000, 2005, 2010, 2015, 2020, 2022, 2023, 2024)</t>
  </si>
  <si>
    <t>Population registered for temporary stay above 3 months (1980, 1985, 1995, 2000, 2005, 2010, 2015, 2020, 2022, 2023, 2024)</t>
  </si>
  <si>
    <t xml:space="preserve">                        W MIASTACH LICZĄCYCH 100 TYS. I WIĘCEJ MIESZKAŃCÓW W 2024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</si>
</sst>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&quot;+&quot;0.0"/>
    <numFmt numFmtId="166" formatCode="&quot;+&quot;0"/>
    <numFmt numFmtId="167" formatCode="\+00.0"/>
    <numFmt numFmtId="168" formatCode="General_)"/>
  </numFmts>
  <fonts count="54">
    <font>
      <sz val="11"/>
      <color theme="1"/>
      <name val="Czcionka tekstu podstawowego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sz val="11"/>
      <color theme="1"/>
      <name val="Calibri"/>
      <family val="2"/>
      <charset val="238"/>
    </font>
    <font>
      <sz val="10"/>
      <name val="Arial CE"/>
      <charset val="238"/>
    </font>
    <font>
      <sz val="10"/>
      <name val="Times New Roman"/>
      <family val="1"/>
    </font>
    <font>
      <sz val="10"/>
      <name val="Arial"/>
      <family val="2"/>
      <charset val="238"/>
    </font>
    <font>
      <b/>
      <sz val="10"/>
      <name val="Times New Roman CE"/>
      <family val="1"/>
      <charset val="238"/>
    </font>
    <font>
      <sz val="10"/>
      <name val="Courier"/>
      <family val="3"/>
    </font>
    <font>
      <sz val="10"/>
      <color theme="1"/>
      <name val="Arial"/>
      <family val="2"/>
      <charset val="238"/>
    </font>
    <font>
      <u/>
      <sz val="11"/>
      <color theme="10"/>
      <name val="Czcionka tekstu podstawowego"/>
      <family val="2"/>
      <charset val="238"/>
    </font>
    <font>
      <sz val="9.5"/>
      <name val="Arial"/>
      <family val="2"/>
      <charset val="238"/>
    </font>
    <font>
      <b/>
      <sz val="9.5"/>
      <name val="Arial"/>
      <family val="2"/>
      <charset val="238"/>
    </font>
    <font>
      <sz val="9.5"/>
      <name val="Times New Roman"/>
      <family val="1"/>
      <charset val="238"/>
    </font>
    <font>
      <b/>
      <i/>
      <sz val="9.5"/>
      <name val="Arial"/>
      <family val="2"/>
      <charset val="238"/>
    </font>
    <font>
      <i/>
      <sz val="9.5"/>
      <name val="Arial"/>
      <family val="2"/>
      <charset val="238"/>
    </font>
    <font>
      <i/>
      <sz val="9.5"/>
      <name val="Times New Roman"/>
      <family val="1"/>
      <charset val="238"/>
    </font>
    <font>
      <vertAlign val="superscript"/>
      <sz val="9.5"/>
      <name val="Arial"/>
      <family val="2"/>
      <charset val="238"/>
    </font>
    <font>
      <b/>
      <sz val="9.5"/>
      <name val="Times New Roman"/>
      <family val="1"/>
      <charset val="238"/>
    </font>
    <font>
      <sz val="9.5"/>
      <name val="Times New Roman"/>
      <family val="1"/>
    </font>
    <font>
      <b/>
      <vertAlign val="superscript"/>
      <sz val="9.5"/>
      <name val="Arial"/>
      <family val="2"/>
      <charset val="238"/>
    </font>
    <font>
      <b/>
      <sz val="9.5"/>
      <color theme="1"/>
      <name val="Arial"/>
      <family val="2"/>
      <charset val="238"/>
    </font>
    <font>
      <sz val="9.5"/>
      <color theme="1"/>
      <name val="Arial"/>
      <family val="2"/>
      <charset val="238"/>
    </font>
    <font>
      <sz val="9.5"/>
      <color theme="1"/>
      <name val="Times New Roman"/>
      <family val="1"/>
      <charset val="238"/>
    </font>
    <font>
      <b/>
      <i/>
      <sz val="9.5"/>
      <name val="Times New Roman"/>
      <family val="1"/>
      <charset val="238"/>
    </font>
    <font>
      <b/>
      <sz val="9.5"/>
      <name val="Times New Roman"/>
      <family val="1"/>
    </font>
    <font>
      <b/>
      <i/>
      <sz val="9.5"/>
      <name val="Times New Roman"/>
      <family val="1"/>
    </font>
    <font>
      <i/>
      <sz val="9.5"/>
      <name val="Times New Roman"/>
      <family val="1"/>
    </font>
    <font>
      <b/>
      <sz val="9.5"/>
      <color indexed="10"/>
      <name val="Arial"/>
      <family val="2"/>
      <charset val="238"/>
    </font>
    <font>
      <vertAlign val="superscript"/>
      <sz val="9.5"/>
      <name val="Times New Roman"/>
      <family val="1"/>
      <charset val="238"/>
    </font>
    <font>
      <b/>
      <sz val="9.5"/>
      <color rgb="FFFF0000"/>
      <name val="Arial"/>
      <family val="2"/>
      <charset val="238"/>
    </font>
    <font>
      <b/>
      <sz val="9.5"/>
      <color theme="1"/>
      <name val="Times New Roman"/>
      <family val="1"/>
      <charset val="238"/>
    </font>
    <font>
      <sz val="9.5"/>
      <color theme="1"/>
      <name val="Czcionka tekstu podstawowego"/>
      <family val="2"/>
      <charset val="238"/>
    </font>
    <font>
      <sz val="9.5"/>
      <color rgb="FF4D4D4D"/>
      <name val="Arial"/>
      <family val="2"/>
      <charset val="238"/>
    </font>
    <font>
      <b/>
      <sz val="9"/>
      <name val="Arial"/>
      <family val="2"/>
      <charset val="238"/>
    </font>
    <font>
      <sz val="10"/>
      <color rgb="FF4D4D4D"/>
      <name val="Arial"/>
      <family val="2"/>
      <charset val="238"/>
    </font>
    <font>
      <vertAlign val="superscript"/>
      <sz val="9.5"/>
      <color rgb="FF4D4D4D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b/>
      <sz val="9.8000000000000007"/>
      <name val="Arial"/>
      <family val="2"/>
      <charset val="238"/>
    </font>
    <font>
      <u/>
      <sz val="9.5"/>
      <color theme="10"/>
      <name val="Arial"/>
      <family val="2"/>
      <charset val="238"/>
    </font>
    <font>
      <b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12"/>
      <color rgb="FF4D4D4D"/>
      <name val="Arial"/>
      <family val="2"/>
      <charset val="238"/>
    </font>
    <font>
      <b/>
      <sz val="9.5"/>
      <color theme="1"/>
      <name val="Czcionka tekstu podstawowego"/>
      <family val="2"/>
      <charset val="238"/>
    </font>
    <font>
      <b/>
      <sz val="9.5"/>
      <color rgb="FF4D4D4D"/>
      <name val="Arial"/>
      <family val="2"/>
      <charset val="238"/>
    </font>
    <font>
      <b/>
      <sz val="9.5"/>
      <color rgb="FF000000"/>
      <name val="Arial"/>
      <family val="2"/>
      <charset val="238"/>
    </font>
    <font>
      <sz val="9.5"/>
      <color rgb="FF000000"/>
      <name val="Arial"/>
      <family val="2"/>
      <charset val="238"/>
    </font>
    <font>
      <b/>
      <sz val="9.5"/>
      <color theme="1" tint="0.34998626667073579"/>
      <name val="Arial"/>
      <family val="2"/>
      <charset val="238"/>
    </font>
    <font>
      <sz val="9.5"/>
      <color theme="1" tint="0.34998626667073579"/>
      <name val="Arial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6">
    <xf numFmtId="0" fontId="0" fillId="0" borderId="0"/>
    <xf numFmtId="0" fontId="9" fillId="0" borderId="0"/>
    <xf numFmtId="168" fontId="10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5" fillId="0" borderId="0"/>
    <xf numFmtId="0" fontId="4" fillId="0" borderId="0"/>
    <xf numFmtId="0" fontId="12" fillId="0" borderId="0" applyNumberFormat="0" applyFill="0" applyBorder="0" applyAlignment="0" applyProtection="0"/>
    <xf numFmtId="0" fontId="3" fillId="0" borderId="0"/>
    <xf numFmtId="0" fontId="8" fillId="0" borderId="0"/>
    <xf numFmtId="0" fontId="2" fillId="0" borderId="0"/>
    <xf numFmtId="0" fontId="4" fillId="0" borderId="0"/>
    <xf numFmtId="0" fontId="1" fillId="0" borderId="0"/>
    <xf numFmtId="0" fontId="1" fillId="0" borderId="0"/>
  </cellStyleXfs>
  <cellXfs count="470">
    <xf numFmtId="0" fontId="0" fillId="0" borderId="0" xfId="0"/>
    <xf numFmtId="0" fontId="11" fillId="0" borderId="0" xfId="0" applyFont="1"/>
    <xf numFmtId="0" fontId="13" fillId="0" borderId="9" xfId="3" applyFont="1" applyBorder="1"/>
    <xf numFmtId="0" fontId="13" fillId="0" borderId="0" xfId="3" applyFont="1"/>
    <xf numFmtId="0" fontId="14" fillId="0" borderId="9" xfId="0" applyFont="1" applyBorder="1" applyAlignment="1"/>
    <xf numFmtId="0" fontId="14" fillId="0" borderId="9" xfId="0" applyFont="1" applyBorder="1"/>
    <xf numFmtId="164" fontId="14" fillId="0" borderId="9" xfId="0" applyNumberFormat="1" applyFont="1" applyBorder="1"/>
    <xf numFmtId="0" fontId="14" fillId="0" borderId="0" xfId="3" applyFont="1"/>
    <xf numFmtId="164" fontId="14" fillId="0" borderId="0" xfId="3" applyNumberFormat="1" applyFont="1"/>
    <xf numFmtId="0" fontId="13" fillId="0" borderId="0" xfId="3" applyFont="1" applyBorder="1"/>
    <xf numFmtId="0" fontId="15" fillId="0" borderId="0" xfId="3" applyFont="1"/>
    <xf numFmtId="0" fontId="16" fillId="0" borderId="0" xfId="3" applyFont="1"/>
    <xf numFmtId="0" fontId="17" fillId="0" borderId="0" xfId="3" applyFont="1"/>
    <xf numFmtId="0" fontId="16" fillId="0" borderId="0" xfId="3" applyFont="1" applyAlignment="1">
      <alignment horizontal="center"/>
    </xf>
    <xf numFmtId="0" fontId="17" fillId="0" borderId="0" xfId="3" applyFont="1" applyBorder="1"/>
    <xf numFmtId="0" fontId="18" fillId="0" borderId="0" xfId="3" applyFont="1"/>
    <xf numFmtId="164" fontId="13" fillId="0" borderId="1" xfId="3" applyNumberFormat="1" applyFont="1" applyBorder="1"/>
    <xf numFmtId="0" fontId="13" fillId="0" borderId="1" xfId="3" applyFont="1" applyBorder="1"/>
    <xf numFmtId="0" fontId="13" fillId="0" borderId="0" xfId="3" applyFont="1" applyBorder="1" applyAlignment="1">
      <alignment horizontal="center" vertical="center" wrapText="1"/>
    </xf>
    <xf numFmtId="0" fontId="15" fillId="0" borderId="0" xfId="3" applyFont="1" applyBorder="1"/>
    <xf numFmtId="0" fontId="13" fillId="0" borderId="0" xfId="3" applyFont="1" applyBorder="1" applyAlignment="1">
      <alignment vertical="center"/>
    </xf>
    <xf numFmtId="0" fontId="14" fillId="0" borderId="0" xfId="3" applyFont="1" applyBorder="1" applyAlignment="1">
      <alignment vertical="center"/>
    </xf>
    <xf numFmtId="0" fontId="14" fillId="0" borderId="0" xfId="3" applyFont="1" applyFill="1" applyBorder="1"/>
    <xf numFmtId="0" fontId="13" fillId="0" borderId="6" xfId="3" applyFont="1" applyFill="1" applyBorder="1" applyAlignment="1">
      <alignment horizontal="right"/>
    </xf>
    <xf numFmtId="164" fontId="13" fillId="0" borderId="9" xfId="3" applyNumberFormat="1" applyFont="1" applyFill="1" applyBorder="1" applyAlignment="1">
      <alignment horizontal="right"/>
    </xf>
    <xf numFmtId="164" fontId="13" fillId="0" borderId="9" xfId="3" applyNumberFormat="1" applyFont="1" applyFill="1" applyBorder="1"/>
    <xf numFmtId="164" fontId="13" fillId="0" borderId="9" xfId="3" quotePrefix="1" applyNumberFormat="1" applyFont="1" applyFill="1" applyBorder="1" applyAlignment="1">
      <alignment horizontal="right"/>
    </xf>
    <xf numFmtId="164" fontId="13" fillId="0" borderId="7" xfId="3" quotePrefix="1" applyNumberFormat="1" applyFont="1" applyFill="1" applyBorder="1" applyAlignment="1">
      <alignment horizontal="right"/>
    </xf>
    <xf numFmtId="164" fontId="15" fillId="0" borderId="0" xfId="3" applyNumberFormat="1" applyFont="1" applyFill="1"/>
    <xf numFmtId="0" fontId="15" fillId="0" borderId="0" xfId="3" applyFont="1" applyFill="1"/>
    <xf numFmtId="0" fontId="14" fillId="0" borderId="0" xfId="3" applyFont="1" applyBorder="1"/>
    <xf numFmtId="0" fontId="13" fillId="0" borderId="6" xfId="3" applyFont="1" applyBorder="1" applyAlignment="1">
      <alignment horizontal="right"/>
    </xf>
    <xf numFmtId="164" fontId="13" fillId="0" borderId="9" xfId="3" applyNumberFormat="1" applyFont="1" applyBorder="1"/>
    <xf numFmtId="164" fontId="13" fillId="0" borderId="9" xfId="3" quotePrefix="1" applyNumberFormat="1" applyFont="1" applyBorder="1" applyAlignment="1">
      <alignment horizontal="right"/>
    </xf>
    <xf numFmtId="0" fontId="13" fillId="0" borderId="0" xfId="3" applyFont="1" applyFill="1" applyBorder="1"/>
    <xf numFmtId="0" fontId="13" fillId="0" borderId="9" xfId="3" applyFont="1" applyFill="1" applyBorder="1"/>
    <xf numFmtId="164" fontId="13" fillId="0" borderId="7" xfId="3" applyNumberFormat="1" applyFont="1" applyFill="1" applyBorder="1"/>
    <xf numFmtId="0" fontId="13" fillId="0" borderId="6" xfId="3" applyFont="1" applyBorder="1"/>
    <xf numFmtId="0" fontId="14" fillId="0" borderId="6" xfId="3" applyFont="1" applyBorder="1"/>
    <xf numFmtId="164" fontId="13" fillId="0" borderId="6" xfId="3" applyNumberFormat="1" applyFont="1" applyFill="1" applyBorder="1"/>
    <xf numFmtId="164" fontId="13" fillId="0" borderId="7" xfId="3" applyNumberFormat="1" applyFont="1" applyBorder="1"/>
    <xf numFmtId="164" fontId="15" fillId="0" borderId="0" xfId="3" applyNumberFormat="1" applyFont="1"/>
    <xf numFmtId="0" fontId="20" fillId="0" borderId="0" xfId="3" applyFont="1"/>
    <xf numFmtId="0" fontId="14" fillId="0" borderId="9" xfId="3" applyFont="1" applyBorder="1"/>
    <xf numFmtId="0" fontId="13" fillId="0" borderId="9" xfId="3" applyFont="1" applyFill="1" applyBorder="1" applyAlignment="1">
      <alignment horizontal="right"/>
    </xf>
    <xf numFmtId="164" fontId="13" fillId="0" borderId="7" xfId="3" applyNumberFormat="1" applyFont="1" applyFill="1" applyBorder="1" applyAlignment="1">
      <alignment horizontal="right"/>
    </xf>
    <xf numFmtId="0" fontId="17" fillId="0" borderId="0" xfId="3" applyFont="1" applyBorder="1" applyAlignment="1">
      <alignment horizontal="right" wrapText="1"/>
    </xf>
    <xf numFmtId="0" fontId="17" fillId="0" borderId="0" xfId="3" applyFont="1" applyBorder="1" applyAlignment="1">
      <alignment vertical="center" wrapText="1"/>
    </xf>
    <xf numFmtId="164" fontId="13" fillId="0" borderId="9" xfId="3" applyNumberFormat="1" applyFont="1" applyFill="1" applyBorder="1" applyAlignment="1"/>
    <xf numFmtId="0" fontId="14" fillId="0" borderId="9" xfId="3" applyFont="1" applyBorder="1" applyAlignment="1">
      <alignment horizontal="right"/>
    </xf>
    <xf numFmtId="0" fontId="13" fillId="0" borderId="9" xfId="3" applyFont="1" applyBorder="1" applyAlignment="1">
      <alignment horizontal="right"/>
    </xf>
    <xf numFmtId="0" fontId="14" fillId="0" borderId="0" xfId="3" applyFont="1" applyAlignment="1"/>
    <xf numFmtId="0" fontId="14" fillId="0" borderId="0" xfId="3" applyFont="1" applyAlignment="1">
      <alignment horizontal="center"/>
    </xf>
    <xf numFmtId="0" fontId="21" fillId="0" borderId="0" xfId="3" applyFont="1"/>
    <xf numFmtId="0" fontId="14" fillId="0" borderId="0" xfId="3" applyFont="1" applyBorder="1" applyAlignment="1"/>
    <xf numFmtId="0" fontId="14" fillId="0" borderId="0" xfId="3" applyFont="1" applyBorder="1" applyAlignment="1">
      <alignment horizontal="left"/>
    </xf>
    <xf numFmtId="0" fontId="13" fillId="0" borderId="0" xfId="3" applyFont="1" applyAlignment="1">
      <alignment horizontal="center"/>
    </xf>
    <xf numFmtId="0" fontId="13" fillId="0" borderId="12" xfId="3" applyFont="1" applyBorder="1" applyAlignment="1">
      <alignment horizontal="center" vertical="center" wrapText="1"/>
    </xf>
    <xf numFmtId="0" fontId="13" fillId="0" borderId="10" xfId="3" applyFont="1" applyBorder="1" applyAlignment="1">
      <alignment horizontal="center" vertical="center" wrapText="1"/>
    </xf>
    <xf numFmtId="0" fontId="13" fillId="0" borderId="3" xfId="3" applyFont="1" applyBorder="1" applyAlignment="1">
      <alignment horizontal="center" vertical="center" wrapText="1"/>
    </xf>
    <xf numFmtId="1" fontId="20" fillId="0" borderId="0" xfId="3" applyNumberFormat="1" applyFont="1" applyAlignment="1">
      <alignment vertical="center"/>
    </xf>
    <xf numFmtId="0" fontId="20" fillId="0" borderId="0" xfId="3" applyFont="1" applyAlignment="1">
      <alignment vertical="center"/>
    </xf>
    <xf numFmtId="1" fontId="20" fillId="0" borderId="0" xfId="3" applyNumberFormat="1" applyFont="1"/>
    <xf numFmtId="0" fontId="14" fillId="0" borderId="6" xfId="3" applyFont="1" applyBorder="1" applyAlignment="1"/>
    <xf numFmtId="0" fontId="21" fillId="0" borderId="0" xfId="3" applyFont="1" applyAlignment="1">
      <alignment horizontal="center"/>
    </xf>
    <xf numFmtId="0" fontId="14" fillId="0" borderId="0" xfId="3" applyFont="1" applyAlignment="1">
      <alignment horizontal="centerContinuous"/>
    </xf>
    <xf numFmtId="0" fontId="13" fillId="0" borderId="4" xfId="3" applyFont="1" applyBorder="1"/>
    <xf numFmtId="0" fontId="14" fillId="0" borderId="0" xfId="0" applyFont="1"/>
    <xf numFmtId="0" fontId="13" fillId="0" borderId="0" xfId="0" applyFont="1"/>
    <xf numFmtId="0" fontId="13" fillId="0" borderId="6" xfId="3" applyFont="1" applyBorder="1" applyAlignment="1">
      <alignment horizontal="left"/>
    </xf>
    <xf numFmtId="0" fontId="21" fillId="0" borderId="0" xfId="3" applyFont="1" applyBorder="1"/>
    <xf numFmtId="0" fontId="14" fillId="0" borderId="9" xfId="0" applyFont="1" applyBorder="1" applyAlignment="1">
      <alignment horizontal="right"/>
    </xf>
    <xf numFmtId="0" fontId="14" fillId="0" borderId="0" xfId="0" applyFont="1" applyAlignment="1">
      <alignment horizontal="right"/>
    </xf>
    <xf numFmtId="1" fontId="21" fillId="0" borderId="0" xfId="3" applyNumberFormat="1" applyFont="1"/>
    <xf numFmtId="0" fontId="14" fillId="0" borderId="0" xfId="3" applyFont="1" applyBorder="1" applyAlignment="1">
      <alignment horizontal="right"/>
    </xf>
    <xf numFmtId="0" fontId="20" fillId="0" borderId="0" xfId="3" applyFont="1" applyBorder="1"/>
    <xf numFmtId="0" fontId="13" fillId="0" borderId="0" xfId="3" applyFont="1" applyBorder="1" applyAlignment="1">
      <alignment horizontal="right"/>
    </xf>
    <xf numFmtId="0" fontId="13" fillId="0" borderId="7" xfId="3" applyFont="1" applyBorder="1" applyAlignment="1">
      <alignment horizontal="right"/>
    </xf>
    <xf numFmtId="0" fontId="15" fillId="0" borderId="0" xfId="3" applyFont="1" applyBorder="1" applyAlignment="1"/>
    <xf numFmtId="0" fontId="15" fillId="0" borderId="0" xfId="3" applyFont="1" applyAlignment="1"/>
    <xf numFmtId="0" fontId="14" fillId="0" borderId="6" xfId="3" applyFont="1" applyBorder="1" applyAlignment="1">
      <alignment horizontal="right"/>
    </xf>
    <xf numFmtId="1" fontId="14" fillId="0" borderId="9" xfId="0" applyNumberFormat="1" applyFont="1" applyBorder="1" applyAlignment="1">
      <alignment horizontal="right" vertical="center"/>
    </xf>
    <xf numFmtId="1" fontId="15" fillId="0" borderId="0" xfId="3" applyNumberFormat="1" applyFont="1"/>
    <xf numFmtId="0" fontId="13" fillId="0" borderId="0" xfId="3" applyFont="1" applyBorder="1" applyAlignment="1">
      <alignment horizontal="left" wrapText="1"/>
    </xf>
    <xf numFmtId="0" fontId="13" fillId="0" borderId="0" xfId="3" applyFont="1" applyBorder="1" applyAlignment="1">
      <alignment horizontal="left"/>
    </xf>
    <xf numFmtId="1" fontId="14" fillId="0" borderId="0" xfId="0" applyNumberFormat="1" applyFont="1" applyBorder="1" applyAlignment="1">
      <alignment horizontal="right" vertical="center"/>
    </xf>
    <xf numFmtId="0" fontId="13" fillId="0" borderId="7" xfId="3" applyFont="1" applyBorder="1"/>
    <xf numFmtId="1" fontId="15" fillId="0" borderId="0" xfId="3" applyNumberFormat="1" applyFont="1" applyBorder="1"/>
    <xf numFmtId="0" fontId="13" fillId="0" borderId="0" xfId="3" applyFont="1" applyFill="1" applyAlignment="1">
      <alignment horizontal="right"/>
    </xf>
    <xf numFmtId="0" fontId="13" fillId="0" borderId="0" xfId="3" applyFont="1" applyAlignment="1"/>
    <xf numFmtId="0" fontId="13" fillId="0" borderId="0" xfId="3" applyFont="1" applyAlignment="1">
      <alignment horizontal="right"/>
    </xf>
    <xf numFmtId="0" fontId="15" fillId="0" borderId="0" xfId="3" applyFont="1" applyAlignment="1">
      <alignment horizontal="right"/>
    </xf>
    <xf numFmtId="0" fontId="23" fillId="0" borderId="0" xfId="8" applyFont="1"/>
    <xf numFmtId="0" fontId="24" fillId="0" borderId="0" xfId="8" applyFont="1"/>
    <xf numFmtId="0" fontId="25" fillId="0" borderId="0" xfId="8" applyFont="1"/>
    <xf numFmtId="0" fontId="24" fillId="0" borderId="9" xfId="8" applyFont="1" applyBorder="1"/>
    <xf numFmtId="0" fontId="24" fillId="0" borderId="7" xfId="8" applyFont="1" applyBorder="1"/>
    <xf numFmtId="0" fontId="13" fillId="0" borderId="6" xfId="6" applyFont="1" applyBorder="1"/>
    <xf numFmtId="0" fontId="26" fillId="0" borderId="0" xfId="3" applyFont="1"/>
    <xf numFmtId="0" fontId="13" fillId="0" borderId="4" xfId="3" applyFont="1" applyBorder="1" applyAlignment="1">
      <alignment vertical="center"/>
    </xf>
    <xf numFmtId="0" fontId="13" fillId="0" borderId="13" xfId="3" applyFont="1" applyBorder="1" applyAlignment="1">
      <alignment horizontal="center" vertical="center" wrapText="1"/>
    </xf>
    <xf numFmtId="0" fontId="13" fillId="0" borderId="6" xfId="3" applyFont="1" applyBorder="1" applyAlignment="1">
      <alignment horizontal="center" vertical="center" wrapText="1"/>
    </xf>
    <xf numFmtId="0" fontId="13" fillId="0" borderId="7" xfId="3" applyFont="1" applyBorder="1" applyAlignment="1">
      <alignment horizontal="center" vertical="center" wrapText="1"/>
    </xf>
    <xf numFmtId="1" fontId="27" fillId="0" borderId="0" xfId="3" applyNumberFormat="1" applyFont="1"/>
    <xf numFmtId="0" fontId="27" fillId="0" borderId="0" xfId="3" applyFont="1"/>
    <xf numFmtId="1" fontId="13" fillId="0" borderId="0" xfId="0" applyNumberFormat="1" applyFont="1" applyBorder="1" applyAlignment="1">
      <alignment horizontal="right" vertical="center" wrapText="1"/>
    </xf>
    <xf numFmtId="1" fontId="13" fillId="0" borderId="0" xfId="3" applyNumberFormat="1" applyFont="1"/>
    <xf numFmtId="1" fontId="14" fillId="0" borderId="0" xfId="3" applyNumberFormat="1" applyFont="1" applyAlignment="1">
      <alignment horizontal="right" vertical="center"/>
    </xf>
    <xf numFmtId="0" fontId="28" fillId="0" borderId="0" xfId="3" applyFont="1"/>
    <xf numFmtId="0" fontId="14" fillId="0" borderId="0" xfId="3" applyFont="1" applyBorder="1" applyAlignment="1">
      <alignment vertical="top"/>
    </xf>
    <xf numFmtId="0" fontId="14" fillId="0" borderId="0" xfId="3" applyFont="1" applyBorder="1" applyAlignment="1">
      <alignment horizontal="left" vertical="top"/>
    </xf>
    <xf numFmtId="0" fontId="15" fillId="0" borderId="0" xfId="3" applyFont="1" applyBorder="1" applyAlignment="1">
      <alignment horizontal="left"/>
    </xf>
    <xf numFmtId="0" fontId="26" fillId="0" borderId="0" xfId="3" applyFont="1" applyBorder="1" applyAlignment="1">
      <alignment horizontal="left"/>
    </xf>
    <xf numFmtId="0" fontId="29" fillId="0" borderId="0" xfId="3" applyFont="1" applyBorder="1"/>
    <xf numFmtId="0" fontId="29" fillId="0" borderId="0" xfId="3" applyFont="1"/>
    <xf numFmtId="0" fontId="13" fillId="0" borderId="3" xfId="3" applyFont="1" applyBorder="1" applyAlignment="1">
      <alignment vertical="center" wrapText="1"/>
    </xf>
    <xf numFmtId="0" fontId="13" fillId="0" borderId="4" xfId="3" applyFont="1" applyBorder="1" applyAlignment="1">
      <alignment vertical="center" wrapText="1"/>
    </xf>
    <xf numFmtId="16" fontId="13" fillId="0" borderId="10" xfId="3" applyNumberFormat="1" applyFont="1" applyBorder="1" applyAlignment="1">
      <alignment horizontal="center" vertical="center"/>
    </xf>
    <xf numFmtId="0" fontId="13" fillId="0" borderId="10" xfId="3" applyFont="1" applyBorder="1" applyAlignment="1">
      <alignment horizontal="center" vertical="center"/>
    </xf>
    <xf numFmtId="0" fontId="13" fillId="0" borderId="6" xfId="3" applyFont="1" applyBorder="1" applyAlignment="1">
      <alignment horizontal="center"/>
    </xf>
    <xf numFmtId="0" fontId="13" fillId="0" borderId="9" xfId="3" applyFont="1" applyBorder="1" applyAlignment="1"/>
    <xf numFmtId="0" fontId="13" fillId="0" borderId="7" xfId="3" applyFont="1" applyBorder="1" applyAlignment="1"/>
    <xf numFmtId="0" fontId="21" fillId="0" borderId="0" xfId="3" applyFont="1" applyAlignment="1">
      <alignment horizontal="left"/>
    </xf>
    <xf numFmtId="0" fontId="21" fillId="0" borderId="0" xfId="3" applyFont="1" applyAlignment="1"/>
    <xf numFmtId="1" fontId="14" fillId="0" borderId="9" xfId="0" applyNumberFormat="1" applyFont="1" applyBorder="1" applyAlignment="1">
      <alignment horizontal="right" vertical="center" wrapText="1"/>
    </xf>
    <xf numFmtId="0" fontId="20" fillId="0" borderId="0" xfId="3" applyFont="1" applyAlignment="1">
      <alignment horizontal="left"/>
    </xf>
    <xf numFmtId="1" fontId="13" fillId="0" borderId="9" xfId="0" applyNumberFormat="1" applyFont="1" applyBorder="1" applyAlignment="1">
      <alignment horizontal="right" vertical="center"/>
    </xf>
    <xf numFmtId="1" fontId="13" fillId="0" borderId="0" xfId="0" applyNumberFormat="1" applyFont="1" applyBorder="1" applyAlignment="1">
      <alignment horizontal="right" vertical="center"/>
    </xf>
    <xf numFmtId="1" fontId="13" fillId="0" borderId="7" xfId="0" applyNumberFormat="1" applyFont="1" applyBorder="1" applyAlignment="1">
      <alignment horizontal="right" vertical="center"/>
    </xf>
    <xf numFmtId="0" fontId="15" fillId="0" borderId="0" xfId="3" applyFont="1" applyAlignment="1">
      <alignment horizontal="left"/>
    </xf>
    <xf numFmtId="0" fontId="14" fillId="0" borderId="6" xfId="3" applyFont="1" applyBorder="1" applyAlignment="1">
      <alignment horizontal="left"/>
    </xf>
    <xf numFmtId="1" fontId="13" fillId="0" borderId="9" xfId="3" applyNumberFormat="1" applyFont="1" applyBorder="1" applyAlignment="1">
      <alignment horizontal="right"/>
    </xf>
    <xf numFmtId="0" fontId="23" fillId="0" borderId="6" xfId="8" applyFont="1" applyBorder="1"/>
    <xf numFmtId="0" fontId="24" fillId="0" borderId="6" xfId="8" applyFont="1" applyBorder="1"/>
    <xf numFmtId="0" fontId="14" fillId="0" borderId="0" xfId="3" applyFont="1" applyFill="1" applyAlignment="1"/>
    <xf numFmtId="0" fontId="14" fillId="0" borderId="0" xfId="3" applyFont="1" applyFill="1" applyBorder="1" applyAlignment="1"/>
    <xf numFmtId="0" fontId="14" fillId="0" borderId="0" xfId="3" applyFont="1" applyFill="1" applyBorder="1" applyAlignment="1">
      <alignment horizontal="left"/>
    </xf>
    <xf numFmtId="0" fontId="13" fillId="0" borderId="0" xfId="3" applyFont="1" applyFill="1"/>
    <xf numFmtId="0" fontId="13" fillId="0" borderId="3" xfId="3" applyFont="1" applyBorder="1" applyAlignment="1">
      <alignment horizontal="centerContinuous"/>
    </xf>
    <xf numFmtId="0" fontId="13" fillId="0" borderId="4" xfId="3" applyFont="1" applyBorder="1" applyAlignment="1">
      <alignment horizontal="centerContinuous" vertical="center"/>
    </xf>
    <xf numFmtId="0" fontId="13" fillId="0" borderId="4" xfId="3" applyFont="1" applyFill="1" applyBorder="1" applyAlignment="1">
      <alignment horizontal="centerContinuous" vertical="center"/>
    </xf>
    <xf numFmtId="0" fontId="13" fillId="0" borderId="12" xfId="3" applyFont="1" applyFill="1" applyBorder="1" applyAlignment="1">
      <alignment horizontal="centerContinuous" vertical="center"/>
    </xf>
    <xf numFmtId="0" fontId="13" fillId="0" borderId="3" xfId="3" applyFont="1" applyFill="1" applyBorder="1" applyAlignment="1">
      <alignment horizontal="centerContinuous" vertical="center"/>
    </xf>
    <xf numFmtId="167" fontId="20" fillId="0" borderId="0" xfId="3" applyNumberFormat="1" applyFont="1" applyBorder="1"/>
    <xf numFmtId="167" fontId="20" fillId="0" borderId="0" xfId="3" applyNumberFormat="1" applyFont="1"/>
    <xf numFmtId="0" fontId="13" fillId="0" borderId="0" xfId="3" applyFont="1" applyBorder="1" applyAlignment="1">
      <alignment horizontal="center"/>
    </xf>
    <xf numFmtId="0" fontId="13" fillId="0" borderId="0" xfId="3" applyFont="1" applyBorder="1" applyAlignment="1"/>
    <xf numFmtId="0" fontId="21" fillId="0" borderId="0" xfId="3" applyFont="1" applyFill="1"/>
    <xf numFmtId="0" fontId="30" fillId="0" borderId="0" xfId="3" applyFont="1"/>
    <xf numFmtId="1" fontId="20" fillId="0" borderId="0" xfId="3" applyNumberFormat="1" applyFont="1" applyBorder="1"/>
    <xf numFmtId="0" fontId="20" fillId="0" borderId="0" xfId="3" applyFont="1" applyBorder="1" applyAlignment="1"/>
    <xf numFmtId="0" fontId="20" fillId="0" borderId="0" xfId="3" applyNumberFormat="1" applyFont="1"/>
    <xf numFmtId="165" fontId="21" fillId="0" borderId="0" xfId="3" applyNumberFormat="1" applyFont="1" applyBorder="1"/>
    <xf numFmtId="0" fontId="13" fillId="0" borderId="7" xfId="3" quotePrefix="1" applyFont="1" applyBorder="1" applyAlignment="1">
      <alignment horizontal="right"/>
    </xf>
    <xf numFmtId="164" fontId="13" fillId="2" borderId="9" xfId="3" quotePrefix="1" applyNumberFormat="1" applyFont="1" applyFill="1" applyBorder="1" applyAlignment="1">
      <alignment horizontal="right"/>
    </xf>
    <xf numFmtId="164" fontId="13" fillId="0" borderId="0" xfId="3" applyNumberFormat="1" applyFont="1" applyBorder="1"/>
    <xf numFmtId="164" fontId="14" fillId="0" borderId="9" xfId="0" applyNumberFormat="1" applyFont="1" applyBorder="1" applyAlignment="1">
      <alignment horizontal="right"/>
    </xf>
    <xf numFmtId="164" fontId="21" fillId="0" borderId="0" xfId="3" applyNumberFormat="1" applyFont="1"/>
    <xf numFmtId="1" fontId="14" fillId="0" borderId="0" xfId="3" applyNumberFormat="1" applyFont="1" applyAlignment="1"/>
    <xf numFmtId="164" fontId="14" fillId="0" borderId="0" xfId="3" applyNumberFormat="1" applyFont="1" applyBorder="1" applyAlignment="1"/>
    <xf numFmtId="164" fontId="27" fillId="0" borderId="0" xfId="3" applyNumberFormat="1" applyFont="1"/>
    <xf numFmtId="164" fontId="27" fillId="0" borderId="0" xfId="3" applyNumberFormat="1" applyFont="1" applyAlignment="1"/>
    <xf numFmtId="0" fontId="27" fillId="0" borderId="0" xfId="3" applyFont="1" applyAlignment="1">
      <alignment horizontal="right"/>
    </xf>
    <xf numFmtId="164" fontId="21" fillId="0" borderId="0" xfId="3" applyNumberFormat="1" applyFont="1" applyAlignment="1"/>
    <xf numFmtId="2" fontId="21" fillId="0" borderId="0" xfId="3" applyNumberFormat="1" applyFont="1"/>
    <xf numFmtId="0" fontId="23" fillId="0" borderId="6" xfId="0" applyFont="1" applyBorder="1"/>
    <xf numFmtId="0" fontId="23" fillId="0" borderId="9" xfId="0" applyFont="1" applyBorder="1"/>
    <xf numFmtId="0" fontId="23" fillId="0" borderId="7" xfId="0" applyFont="1" applyBorder="1"/>
    <xf numFmtId="0" fontId="27" fillId="0" borderId="0" xfId="3" applyFont="1" applyBorder="1"/>
    <xf numFmtId="0" fontId="24" fillId="0" borderId="6" xfId="0" applyFont="1" applyBorder="1"/>
    <xf numFmtId="0" fontId="24" fillId="0" borderId="9" xfId="0" applyFont="1" applyBorder="1"/>
    <xf numFmtId="0" fontId="24" fillId="0" borderId="7" xfId="0" applyFont="1" applyBorder="1"/>
    <xf numFmtId="0" fontId="14" fillId="0" borderId="0" xfId="6" applyFont="1"/>
    <xf numFmtId="0" fontId="13" fillId="0" borderId="0" xfId="6" applyFont="1"/>
    <xf numFmtId="0" fontId="21" fillId="0" borderId="0" xfId="6" applyFont="1" applyBorder="1"/>
    <xf numFmtId="0" fontId="21" fillId="0" borderId="0" xfId="6" applyFont="1"/>
    <xf numFmtId="0" fontId="28" fillId="0" borderId="0" xfId="6" applyFont="1" applyBorder="1"/>
    <xf numFmtId="0" fontId="29" fillId="0" borderId="0" xfId="6" applyFont="1"/>
    <xf numFmtId="0" fontId="29" fillId="0" borderId="0" xfId="6" applyFont="1" applyBorder="1"/>
    <xf numFmtId="0" fontId="21" fillId="0" borderId="0" xfId="6" applyFont="1" applyBorder="1" applyAlignment="1">
      <alignment vertical="center"/>
    </xf>
    <xf numFmtId="0" fontId="21" fillId="0" borderId="0" xfId="6" applyFont="1" applyAlignment="1">
      <alignment vertical="center"/>
    </xf>
    <xf numFmtId="0" fontId="13" fillId="0" borderId="10" xfId="6" applyFont="1" applyBorder="1" applyAlignment="1">
      <alignment horizontal="center" vertical="center" wrapText="1"/>
    </xf>
    <xf numFmtId="0" fontId="13" fillId="0" borderId="3" xfId="6" applyFont="1" applyBorder="1" applyAlignment="1">
      <alignment horizontal="center" vertical="center" wrapText="1"/>
    </xf>
    <xf numFmtId="166" fontId="27" fillId="0" borderId="0" xfId="6" applyNumberFormat="1" applyFont="1" applyBorder="1"/>
    <xf numFmtId="0" fontId="27" fillId="0" borderId="0" xfId="6" applyFont="1"/>
    <xf numFmtId="0" fontId="13" fillId="0" borderId="14" xfId="3" applyFont="1" applyBorder="1" applyAlignment="1">
      <alignment horizontal="center" vertical="center" wrapText="1"/>
    </xf>
    <xf numFmtId="0" fontId="23" fillId="0" borderId="9" xfId="0" applyFont="1" applyBorder="1" applyAlignment="1">
      <alignment wrapText="1"/>
    </xf>
    <xf numFmtId="0" fontId="23" fillId="0" borderId="7" xfId="0" applyFont="1" applyBorder="1" applyAlignment="1">
      <alignment wrapText="1"/>
    </xf>
    <xf numFmtId="0" fontId="24" fillId="0" borderId="9" xfId="0" applyFont="1" applyBorder="1" applyAlignment="1">
      <alignment wrapText="1"/>
    </xf>
    <xf numFmtId="0" fontId="24" fillId="0" borderId="7" xfId="0" applyFont="1" applyBorder="1" applyAlignment="1">
      <alignment wrapText="1"/>
    </xf>
    <xf numFmtId="0" fontId="15" fillId="0" borderId="0" xfId="3" applyFont="1" applyBorder="1" applyAlignment="1">
      <alignment horizontal="center"/>
    </xf>
    <xf numFmtId="0" fontId="31" fillId="0" borderId="0" xfId="3" applyFont="1"/>
    <xf numFmtId="0" fontId="13" fillId="0" borderId="4" xfId="3" applyFont="1" applyBorder="1" applyAlignment="1">
      <alignment horizontal="center" vertical="center" wrapText="1"/>
    </xf>
    <xf numFmtId="0" fontId="13" fillId="0" borderId="6" xfId="3" applyFont="1" applyBorder="1" applyAlignment="1"/>
    <xf numFmtId="16" fontId="13" fillId="0" borderId="6" xfId="3" applyNumberFormat="1" applyFont="1" applyBorder="1" applyAlignment="1"/>
    <xf numFmtId="0" fontId="14" fillId="0" borderId="6" xfId="3" applyFont="1" applyFill="1" applyBorder="1" applyAlignment="1"/>
    <xf numFmtId="0" fontId="20" fillId="0" borderId="0" xfId="3" applyFont="1" applyFill="1" applyBorder="1"/>
    <xf numFmtId="0" fontId="13" fillId="0" borderId="7" xfId="3" applyFont="1" applyFill="1" applyBorder="1"/>
    <xf numFmtId="1" fontId="13" fillId="0" borderId="7" xfId="3" applyNumberFormat="1" applyFont="1" applyFill="1" applyBorder="1"/>
    <xf numFmtId="0" fontId="23" fillId="0" borderId="0" xfId="7" applyFont="1"/>
    <xf numFmtId="0" fontId="24" fillId="0" borderId="0" xfId="7" applyFont="1"/>
    <xf numFmtId="0" fontId="25" fillId="0" borderId="0" xfId="7" applyFont="1"/>
    <xf numFmtId="0" fontId="23" fillId="0" borderId="6" xfId="7" applyFont="1" applyBorder="1"/>
    <xf numFmtId="0" fontId="24" fillId="0" borderId="6" xfId="7" applyFont="1" applyBorder="1"/>
    <xf numFmtId="0" fontId="23" fillId="0" borderId="6" xfId="7" applyFont="1" applyBorder="1" applyAlignment="1">
      <alignment vertical="center" wrapText="1"/>
    </xf>
    <xf numFmtId="0" fontId="14" fillId="0" borderId="0" xfId="5" applyFont="1" applyAlignment="1">
      <alignment horizontal="center"/>
    </xf>
    <xf numFmtId="0" fontId="21" fillId="0" borderId="0" xfId="5" applyFont="1"/>
    <xf numFmtId="0" fontId="13" fillId="0" borderId="0" xfId="5" applyFont="1" applyAlignment="1">
      <alignment horizontal="center"/>
    </xf>
    <xf numFmtId="0" fontId="13" fillId="0" borderId="12" xfId="5" applyFont="1" applyBorder="1" applyAlignment="1">
      <alignment horizontal="center" vertical="center" wrapText="1"/>
    </xf>
    <xf numFmtId="0" fontId="20" fillId="0" borderId="0" xfId="5" applyFont="1"/>
    <xf numFmtId="0" fontId="21" fillId="0" borderId="0" xfId="5" applyFont="1" applyAlignment="1">
      <alignment horizontal="center"/>
    </xf>
    <xf numFmtId="0" fontId="27" fillId="0" borderId="0" xfId="3" applyFont="1" applyAlignment="1"/>
    <xf numFmtId="0" fontId="13" fillId="0" borderId="4" xfId="3" applyFont="1" applyBorder="1" applyAlignment="1">
      <alignment horizontal="left" vertical="center"/>
    </xf>
    <xf numFmtId="0" fontId="14" fillId="0" borderId="0" xfId="3" applyFont="1" applyBorder="1" applyAlignment="1">
      <alignment horizontal="center"/>
    </xf>
    <xf numFmtId="0" fontId="13" fillId="0" borderId="4" xfId="3" applyFont="1" applyBorder="1" applyAlignment="1">
      <alignment horizontal="centerContinuous"/>
    </xf>
    <xf numFmtId="0" fontId="23" fillId="0" borderId="9" xfId="0" applyFont="1" applyBorder="1" applyAlignment="1">
      <alignment horizontal="right"/>
    </xf>
    <xf numFmtId="164" fontId="14" fillId="0" borderId="7" xfId="0" applyNumberFormat="1" applyFont="1" applyBorder="1"/>
    <xf numFmtId="164" fontId="13" fillId="0" borderId="9" xfId="0" applyNumberFormat="1" applyFont="1" applyBorder="1"/>
    <xf numFmtId="164" fontId="13" fillId="0" borderId="7" xfId="0" applyNumberFormat="1" applyFont="1" applyBorder="1"/>
    <xf numFmtId="0" fontId="32" fillId="0" borderId="0" xfId="3" applyFont="1"/>
    <xf numFmtId="49" fontId="15" fillId="0" borderId="0" xfId="3" applyNumberFormat="1" applyFont="1" applyBorder="1"/>
    <xf numFmtId="0" fontId="11" fillId="0" borderId="9" xfId="0" applyFont="1" applyBorder="1"/>
    <xf numFmtId="0" fontId="24" fillId="0" borderId="9" xfId="0" applyFont="1" applyBorder="1" applyAlignment="1">
      <alignment horizontal="right"/>
    </xf>
    <xf numFmtId="0" fontId="14" fillId="0" borderId="6" xfId="5" applyFont="1" applyBorder="1" applyAlignment="1">
      <alignment horizontal="left"/>
    </xf>
    <xf numFmtId="0" fontId="14" fillId="0" borderId="6" xfId="5" applyFont="1" applyBorder="1"/>
    <xf numFmtId="0" fontId="13" fillId="0" borderId="6" xfId="3" quotePrefix="1" applyFont="1" applyBorder="1" applyAlignment="1">
      <alignment horizontal="left"/>
    </xf>
    <xf numFmtId="16" fontId="13" fillId="0" borderId="6" xfId="3" applyNumberFormat="1" applyFont="1" applyBorder="1"/>
    <xf numFmtId="0" fontId="13" fillId="0" borderId="4" xfId="3" applyFont="1" applyBorder="1" applyAlignment="1">
      <alignment horizontal="center" vertical="center" wrapText="1"/>
    </xf>
    <xf numFmtId="0" fontId="24" fillId="0" borderId="0" xfId="0" applyFont="1"/>
    <xf numFmtId="0" fontId="24" fillId="0" borderId="0" xfId="0" applyFont="1" applyBorder="1"/>
    <xf numFmtId="0" fontId="23" fillId="0" borderId="6" xfId="0" applyFont="1" applyBorder="1" applyAlignment="1">
      <alignment wrapText="1"/>
    </xf>
    <xf numFmtId="0" fontId="24" fillId="0" borderId="6" xfId="0" applyFont="1" applyBorder="1" applyAlignment="1">
      <alignment wrapText="1"/>
    </xf>
    <xf numFmtId="0" fontId="13" fillId="0" borderId="6" xfId="3" applyFont="1" applyBorder="1" applyAlignment="1">
      <alignment horizontal="center" wrapText="1"/>
    </xf>
    <xf numFmtId="0" fontId="13" fillId="0" borderId="6" xfId="3" applyFont="1" applyBorder="1" applyAlignment="1">
      <alignment horizontal="left" wrapText="1"/>
    </xf>
    <xf numFmtId="0" fontId="13" fillId="0" borderId="7" xfId="0" applyFont="1" applyBorder="1"/>
    <xf numFmtId="0" fontId="14" fillId="0" borderId="7" xfId="3" applyFont="1" applyBorder="1" applyAlignment="1">
      <alignment horizontal="right"/>
    </xf>
    <xf numFmtId="0" fontId="25" fillId="0" borderId="0" xfId="7" applyFont="1" applyBorder="1"/>
    <xf numFmtId="0" fontId="33" fillId="0" borderId="0" xfId="7" applyFont="1" applyBorder="1"/>
    <xf numFmtId="0" fontId="33" fillId="0" borderId="0" xfId="7" applyFont="1"/>
    <xf numFmtId="0" fontId="13" fillId="0" borderId="0" xfId="0" applyFont="1" applyAlignment="1"/>
    <xf numFmtId="0" fontId="14" fillId="0" borderId="0" xfId="3" applyFont="1" applyBorder="1" applyAlignment="1">
      <alignment horizontal="right"/>
    </xf>
    <xf numFmtId="1" fontId="13" fillId="0" borderId="9" xfId="0" applyNumberFormat="1" applyFont="1" applyBorder="1" applyAlignment="1">
      <alignment horizontal="right" vertical="center" wrapText="1"/>
    </xf>
    <xf numFmtId="0" fontId="13" fillId="0" borderId="9" xfId="0" applyFont="1" applyBorder="1" applyAlignment="1">
      <alignment horizontal="right"/>
    </xf>
    <xf numFmtId="0" fontId="14" fillId="0" borderId="6" xfId="0" applyFont="1" applyBorder="1" applyAlignment="1">
      <alignment horizontal="right"/>
    </xf>
    <xf numFmtId="1" fontId="13" fillId="0" borderId="0" xfId="0" applyNumberFormat="1" applyFont="1" applyAlignment="1">
      <alignment horizontal="right" vertical="center"/>
    </xf>
    <xf numFmtId="0" fontId="14" fillId="0" borderId="0" xfId="11" applyFont="1" applyAlignment="1"/>
    <xf numFmtId="0" fontId="14" fillId="0" borderId="0" xfId="11" applyFont="1" applyAlignment="1">
      <alignment horizontal="right"/>
    </xf>
    <xf numFmtId="0" fontId="14" fillId="0" borderId="9" xfId="11" applyFont="1" applyBorder="1" applyAlignment="1"/>
    <xf numFmtId="0" fontId="13" fillId="0" borderId="9" xfId="11" applyFont="1" applyBorder="1" applyAlignment="1"/>
    <xf numFmtId="0" fontId="14" fillId="0" borderId="9" xfId="11" applyFont="1" applyBorder="1" applyAlignment="1">
      <alignment horizontal="right"/>
    </xf>
    <xf numFmtId="0" fontId="13" fillId="0" borderId="9" xfId="0" applyFont="1" applyBorder="1" applyAlignment="1"/>
    <xf numFmtId="1" fontId="0" fillId="0" borderId="0" xfId="0" applyNumberFormat="1" applyBorder="1" applyAlignment="1">
      <alignment horizontal="center" vertical="center" wrapText="1"/>
    </xf>
    <xf numFmtId="0" fontId="14" fillId="0" borderId="8" xfId="3" applyFont="1" applyBorder="1" applyAlignment="1">
      <alignment horizontal="left"/>
    </xf>
    <xf numFmtId="1" fontId="13" fillId="0" borderId="3" xfId="0" applyNumberFormat="1" applyFont="1" applyBorder="1" applyAlignment="1">
      <alignment horizontal="center" vertical="center" wrapText="1"/>
    </xf>
    <xf numFmtId="1" fontId="14" fillId="0" borderId="11" xfId="0" applyNumberFormat="1" applyFont="1" applyBorder="1" applyAlignment="1">
      <alignment horizontal="right" vertical="center"/>
    </xf>
    <xf numFmtId="0" fontId="13" fillId="0" borderId="3" xfId="3" applyFont="1" applyBorder="1" applyAlignment="1">
      <alignment horizontal="center" vertical="center" wrapText="1"/>
    </xf>
    <xf numFmtId="0" fontId="21" fillId="0" borderId="4" xfId="5" applyFont="1" applyBorder="1"/>
    <xf numFmtId="0" fontId="13" fillId="0" borderId="8" xfId="3" applyFont="1" applyBorder="1" applyAlignment="1">
      <alignment horizontal="center" vertical="center" wrapText="1"/>
    </xf>
    <xf numFmtId="0" fontId="13" fillId="0" borderId="5" xfId="3" applyFont="1" applyBorder="1" applyAlignment="1">
      <alignment horizontal="center" vertical="center" wrapText="1"/>
    </xf>
    <xf numFmtId="0" fontId="13" fillId="0" borderId="11" xfId="3" applyFont="1" applyBorder="1" applyAlignment="1">
      <alignment horizontal="center" vertical="center" wrapText="1"/>
    </xf>
    <xf numFmtId="164" fontId="14" fillId="0" borderId="6" xfId="0" applyNumberFormat="1" applyFont="1" applyBorder="1"/>
    <xf numFmtId="164" fontId="13" fillId="0" borderId="6" xfId="0" applyNumberFormat="1" applyFont="1" applyBorder="1"/>
    <xf numFmtId="0" fontId="14" fillId="0" borderId="6" xfId="11" applyFont="1" applyBorder="1"/>
    <xf numFmtId="0" fontId="13" fillId="0" borderId="6" xfId="11" applyFont="1" applyBorder="1"/>
    <xf numFmtId="0" fontId="14" fillId="0" borderId="0" xfId="3" applyFont="1" applyBorder="1" applyAlignment="1">
      <alignment horizontal="right"/>
    </xf>
    <xf numFmtId="0" fontId="14" fillId="0" borderId="0" xfId="3" applyFont="1" applyBorder="1" applyAlignment="1">
      <alignment horizontal="left"/>
    </xf>
    <xf numFmtId="0" fontId="13" fillId="0" borderId="0" xfId="3" applyFont="1" applyBorder="1" applyAlignment="1">
      <alignment vertical="top"/>
    </xf>
    <xf numFmtId="0" fontId="35" fillId="0" borderId="0" xfId="3" applyFont="1"/>
    <xf numFmtId="164" fontId="35" fillId="0" borderId="0" xfId="3" applyNumberFormat="1" applyFont="1"/>
    <xf numFmtId="0" fontId="35" fillId="0" borderId="0" xfId="3" applyFont="1" applyBorder="1"/>
    <xf numFmtId="0" fontId="35" fillId="0" borderId="0" xfId="3" applyFont="1" applyBorder="1" applyAlignment="1">
      <alignment vertical="center"/>
    </xf>
    <xf numFmtId="0" fontId="35" fillId="0" borderId="0" xfId="3" applyFont="1" applyBorder="1" applyAlignment="1"/>
    <xf numFmtId="0" fontId="35" fillId="0" borderId="0" xfId="3" applyFont="1" applyAlignment="1"/>
    <xf numFmtId="0" fontId="35" fillId="0" borderId="6" xfId="3" applyFont="1" applyBorder="1"/>
    <xf numFmtId="0" fontId="35" fillId="0" borderId="1" xfId="3" applyFont="1" applyBorder="1"/>
    <xf numFmtId="0" fontId="35" fillId="0" borderId="0" xfId="7" applyFont="1"/>
    <xf numFmtId="0" fontId="35" fillId="0" borderId="6" xfId="3" applyFont="1" applyBorder="1" applyAlignment="1">
      <alignment horizontal="left"/>
    </xf>
    <xf numFmtId="0" fontId="35" fillId="0" borderId="6" xfId="3" applyFont="1" applyBorder="1" applyAlignment="1">
      <alignment horizontal="center" wrapText="1"/>
    </xf>
    <xf numFmtId="0" fontId="35" fillId="0" borderId="6" xfId="6" applyFont="1" applyBorder="1"/>
    <xf numFmtId="0" fontId="36" fillId="0" borderId="0" xfId="3" applyFont="1"/>
    <xf numFmtId="0" fontId="37" fillId="0" borderId="0" xfId="3" applyFont="1" applyBorder="1" applyAlignment="1">
      <alignment horizontal="left"/>
    </xf>
    <xf numFmtId="0" fontId="35" fillId="0" borderId="0" xfId="8" applyFont="1"/>
    <xf numFmtId="0" fontId="25" fillId="0" borderId="0" xfId="8" applyFont="1" applyBorder="1"/>
    <xf numFmtId="0" fontId="35" fillId="0" borderId="0" xfId="3" applyFont="1" applyBorder="1" applyAlignment="1">
      <alignment horizontal="left"/>
    </xf>
    <xf numFmtId="1" fontId="35" fillId="0" borderId="0" xfId="3" applyNumberFormat="1" applyFont="1" applyAlignment="1">
      <alignment vertical="center"/>
    </xf>
    <xf numFmtId="0" fontId="13" fillId="0" borderId="3" xfId="3" applyFont="1" applyBorder="1" applyAlignment="1">
      <alignment horizontal="center" vertical="center" wrapText="1"/>
    </xf>
    <xf numFmtId="0" fontId="13" fillId="0" borderId="11" xfId="3" applyFont="1" applyBorder="1" applyAlignment="1">
      <alignment horizontal="center" vertical="center" wrapText="1"/>
    </xf>
    <xf numFmtId="0" fontId="13" fillId="0" borderId="12" xfId="3" applyFont="1" applyBorder="1" applyAlignment="1">
      <alignment horizontal="center" vertical="center" wrapText="1"/>
    </xf>
    <xf numFmtId="0" fontId="13" fillId="0" borderId="7" xfId="3" applyFont="1" applyBorder="1" applyAlignment="1">
      <alignment horizontal="center" vertical="center" wrapText="1"/>
    </xf>
    <xf numFmtId="0" fontId="39" fillId="0" borderId="9" xfId="0" applyFont="1" applyBorder="1"/>
    <xf numFmtId="0" fontId="23" fillId="0" borderId="7" xfId="0" applyFont="1" applyBorder="1" applyAlignment="1">
      <alignment horizontal="right"/>
    </xf>
    <xf numFmtId="0" fontId="39" fillId="0" borderId="7" xfId="0" applyFont="1" applyBorder="1"/>
    <xf numFmtId="0" fontId="14" fillId="0" borderId="0" xfId="5" applyFont="1" applyBorder="1"/>
    <xf numFmtId="0" fontId="14" fillId="0" borderId="0" xfId="5" applyFont="1" applyBorder="1" applyAlignment="1">
      <alignment horizontal="center"/>
    </xf>
    <xf numFmtId="0" fontId="14" fillId="0" borderId="0" xfId="3" applyFont="1" applyBorder="1" applyAlignment="1">
      <alignment horizontal="right"/>
    </xf>
    <xf numFmtId="0" fontId="14" fillId="0" borderId="0" xfId="0" applyFont="1" applyBorder="1" applyAlignment="1"/>
    <xf numFmtId="0" fontId="14" fillId="0" borderId="0" xfId="0" applyFont="1" applyAlignment="1"/>
    <xf numFmtId="0" fontId="13" fillId="0" borderId="0" xfId="0" applyFont="1" applyBorder="1" applyAlignment="1"/>
    <xf numFmtId="0" fontId="34" fillId="0" borderId="0" xfId="0" applyFont="1" applyAlignment="1"/>
    <xf numFmtId="0" fontId="34" fillId="0" borderId="9" xfId="0" applyFont="1" applyBorder="1" applyAlignment="1"/>
    <xf numFmtId="0" fontId="13" fillId="0" borderId="0" xfId="11" applyFont="1" applyBorder="1" applyAlignment="1"/>
    <xf numFmtId="0" fontId="23" fillId="0" borderId="9" xfId="8" applyFont="1" applyBorder="1"/>
    <xf numFmtId="1" fontId="14" fillId="0" borderId="0" xfId="0" applyNumberFormat="1" applyFont="1" applyBorder="1" applyAlignment="1">
      <alignment horizontal="right" vertical="center" wrapText="1"/>
    </xf>
    <xf numFmtId="1" fontId="14" fillId="0" borderId="0" xfId="0" applyNumberFormat="1" applyFont="1" applyAlignment="1">
      <alignment horizontal="right" vertical="center"/>
    </xf>
    <xf numFmtId="0" fontId="24" fillId="0" borderId="0" xfId="8" applyFont="1" applyBorder="1"/>
    <xf numFmtId="1" fontId="14" fillId="0" borderId="0" xfId="0" applyNumberFormat="1" applyFont="1"/>
    <xf numFmtId="1" fontId="14" fillId="0" borderId="9" xfId="0" applyNumberFormat="1" applyFont="1" applyBorder="1"/>
    <xf numFmtId="1" fontId="8" fillId="0" borderId="0" xfId="0" applyNumberFormat="1" applyFont="1" applyBorder="1" applyAlignment="1">
      <alignment horizontal="right" vertical="center" wrapText="1"/>
    </xf>
    <xf numFmtId="1" fontId="13" fillId="0" borderId="7" xfId="0" applyNumberFormat="1" applyFont="1" applyBorder="1" applyAlignment="1">
      <alignment horizontal="right" vertical="center" wrapText="1"/>
    </xf>
    <xf numFmtId="1" fontId="14" fillId="0" borderId="7" xfId="0" applyNumberFormat="1" applyFont="1" applyBorder="1" applyAlignment="1">
      <alignment horizontal="right" vertical="center" wrapText="1"/>
    </xf>
    <xf numFmtId="1" fontId="41" fillId="0" borderId="0" xfId="3" applyNumberFormat="1" applyFont="1" applyAlignment="1">
      <alignment vertical="center"/>
    </xf>
    <xf numFmtId="0" fontId="13" fillId="0" borderId="0" xfId="3" applyFont="1" applyAlignment="1">
      <alignment horizontal="right" vertical="center"/>
    </xf>
    <xf numFmtId="1" fontId="8" fillId="0" borderId="0" xfId="0" applyNumberFormat="1" applyFont="1" applyBorder="1" applyAlignment="1">
      <alignment horizontal="right" vertical="center"/>
    </xf>
    <xf numFmtId="1" fontId="14" fillId="0" borderId="7" xfId="0" applyNumberFormat="1" applyFont="1" applyBorder="1" applyAlignment="1">
      <alignment horizontal="right" vertical="center"/>
    </xf>
    <xf numFmtId="0" fontId="14" fillId="0" borderId="7" xfId="0" applyFont="1" applyBorder="1" applyAlignment="1">
      <alignment horizontal="right"/>
    </xf>
    <xf numFmtId="0" fontId="14" fillId="0" borderId="0" xfId="0" applyFont="1" applyBorder="1" applyAlignment="1">
      <alignment horizontal="right"/>
    </xf>
    <xf numFmtId="0" fontId="13" fillId="0" borderId="0" xfId="3" applyFont="1" applyBorder="1" applyAlignment="1">
      <alignment horizontal="right" vertical="center"/>
    </xf>
    <xf numFmtId="0" fontId="35" fillId="0" borderId="0" xfId="3" applyFont="1" applyBorder="1" applyAlignment="1">
      <alignment horizontal="left"/>
    </xf>
    <xf numFmtId="0" fontId="14" fillId="0" borderId="0" xfId="5" applyFont="1" applyBorder="1" applyAlignment="1">
      <alignment horizontal="left"/>
    </xf>
    <xf numFmtId="0" fontId="14" fillId="0" borderId="0" xfId="3" applyFont="1" applyBorder="1" applyAlignment="1">
      <alignment horizontal="left"/>
    </xf>
    <xf numFmtId="0" fontId="42" fillId="0" borderId="0" xfId="9" applyFont="1" applyAlignment="1">
      <alignment horizontal="left" indent="2"/>
    </xf>
    <xf numFmtId="0" fontId="43" fillId="0" borderId="0" xfId="0" applyFont="1"/>
    <xf numFmtId="0" fontId="44" fillId="0" borderId="0" xfId="0" applyFont="1"/>
    <xf numFmtId="0" fontId="45" fillId="0" borderId="0" xfId="0" applyFont="1"/>
    <xf numFmtId="0" fontId="37" fillId="0" borderId="0" xfId="3" applyFont="1" applyBorder="1" applyAlignment="1">
      <alignment horizontal="left" indent="1"/>
    </xf>
    <xf numFmtId="1" fontId="13" fillId="0" borderId="0" xfId="0" applyNumberFormat="1" applyFont="1"/>
    <xf numFmtId="1" fontId="13" fillId="0" borderId="9" xfId="0" applyNumberFormat="1" applyFont="1" applyBorder="1"/>
    <xf numFmtId="1" fontId="15" fillId="0" borderId="0" xfId="3" applyNumberFormat="1" applyFont="1" applyBorder="1" applyAlignment="1"/>
    <xf numFmtId="1" fontId="40" fillId="0" borderId="9" xfId="0" applyNumberFormat="1" applyFont="1" applyBorder="1" applyAlignment="1">
      <alignment horizontal="right" vertical="center"/>
    </xf>
    <xf numFmtId="1" fontId="15" fillId="0" borderId="0" xfId="3" applyNumberFormat="1" applyFont="1" applyFill="1"/>
    <xf numFmtId="1" fontId="14" fillId="0" borderId="0" xfId="0" applyNumberFormat="1" applyFont="1" applyFill="1" applyBorder="1" applyAlignment="1">
      <alignment horizontal="right" vertical="center"/>
    </xf>
    <xf numFmtId="1" fontId="13" fillId="0" borderId="0" xfId="0" applyNumberFormat="1" applyFont="1" applyFill="1" applyBorder="1" applyAlignment="1">
      <alignment horizontal="right" vertical="center"/>
    </xf>
    <xf numFmtId="0" fontId="13" fillId="0" borderId="0" xfId="3" applyFont="1" applyBorder="1" applyAlignment="1">
      <alignment horizontal="center" vertical="top"/>
    </xf>
    <xf numFmtId="0" fontId="24" fillId="0" borderId="0" xfId="0" applyFont="1" applyAlignment="1"/>
    <xf numFmtId="0" fontId="46" fillId="0" borderId="9" xfId="0" applyFont="1" applyBorder="1" applyAlignment="1"/>
    <xf numFmtId="0" fontId="46" fillId="0" borderId="0" xfId="0" applyFont="1" applyAlignment="1"/>
    <xf numFmtId="0" fontId="14" fillId="0" borderId="7" xfId="0" applyFont="1" applyBorder="1"/>
    <xf numFmtId="0" fontId="24" fillId="0" borderId="9" xfId="0" applyFont="1" applyBorder="1" applyAlignment="1"/>
    <xf numFmtId="0" fontId="8" fillId="0" borderId="0" xfId="0" applyFont="1" applyBorder="1" applyAlignment="1"/>
    <xf numFmtId="0" fontId="24" fillId="0" borderId="7" xfId="7" applyFont="1" applyBorder="1"/>
    <xf numFmtId="0" fontId="24" fillId="0" borderId="9" xfId="7" applyFont="1" applyBorder="1"/>
    <xf numFmtId="0" fontId="23" fillId="0" borderId="9" xfId="7" applyFont="1" applyBorder="1"/>
    <xf numFmtId="0" fontId="14" fillId="0" borderId="7" xfId="3" applyFont="1" applyBorder="1"/>
    <xf numFmtId="0" fontId="15" fillId="0" borderId="9" xfId="3" applyFont="1" applyBorder="1"/>
    <xf numFmtId="164" fontId="13" fillId="0" borderId="0" xfId="3" applyNumberFormat="1" applyFont="1" applyFill="1" applyBorder="1" applyAlignment="1">
      <alignment horizontal="right"/>
    </xf>
    <xf numFmtId="0" fontId="14" fillId="0" borderId="0" xfId="5" applyFont="1" applyAlignment="1"/>
    <xf numFmtId="0" fontId="14" fillId="0" borderId="0" xfId="3" applyFont="1" applyBorder="1" applyAlignment="1">
      <alignment horizontal="left"/>
    </xf>
    <xf numFmtId="0" fontId="13" fillId="0" borderId="2" xfId="3" applyFont="1" applyBorder="1"/>
    <xf numFmtId="0" fontId="13" fillId="0" borderId="2" xfId="3" applyFont="1" applyBorder="1" applyAlignment="1">
      <alignment horizontal="right" vertical="center"/>
    </xf>
    <xf numFmtId="0" fontId="35" fillId="0" borderId="2" xfId="3" applyFont="1" applyBorder="1" applyAlignment="1">
      <alignment vertical="center"/>
    </xf>
    <xf numFmtId="0" fontId="8" fillId="0" borderId="7" xfId="0" applyFont="1" applyBorder="1" applyAlignment="1"/>
    <xf numFmtId="0" fontId="14" fillId="0" borderId="9" xfId="3" applyFont="1" applyBorder="1" applyAlignment="1"/>
    <xf numFmtId="0" fontId="14" fillId="0" borderId="7" xfId="3" applyFont="1" applyBorder="1" applyAlignment="1"/>
    <xf numFmtId="0" fontId="24" fillId="0" borderId="7" xfId="0" applyFont="1" applyBorder="1" applyAlignment="1"/>
    <xf numFmtId="0" fontId="15" fillId="0" borderId="0" xfId="3" applyNumberFormat="1" applyFont="1" applyBorder="1"/>
    <xf numFmtId="164" fontId="20" fillId="0" borderId="0" xfId="3" applyNumberFormat="1" applyFont="1"/>
    <xf numFmtId="1" fontId="40" fillId="0" borderId="0" xfId="0" applyNumberFormat="1" applyFont="1" applyBorder="1" applyAlignment="1">
      <alignment horizontal="right" vertical="center" wrapText="1"/>
    </xf>
    <xf numFmtId="1" fontId="40" fillId="0" borderId="0" xfId="0" applyNumberFormat="1" applyFont="1" applyBorder="1" applyAlignment="1">
      <alignment horizontal="right" vertical="center"/>
    </xf>
    <xf numFmtId="0" fontId="13" fillId="0" borderId="0" xfId="3" applyFont="1" applyBorder="1" applyAlignment="1">
      <alignment horizontal="right"/>
    </xf>
    <xf numFmtId="0" fontId="35" fillId="0" borderId="0" xfId="3" applyFont="1" applyBorder="1" applyAlignment="1">
      <alignment horizontal="left"/>
    </xf>
    <xf numFmtId="0" fontId="13" fillId="0" borderId="6" xfId="3" applyFont="1" applyFill="1" applyBorder="1"/>
    <xf numFmtId="0" fontId="14" fillId="0" borderId="0" xfId="5" applyFont="1" applyBorder="1" applyAlignment="1">
      <alignment horizontal="left"/>
    </xf>
    <xf numFmtId="0" fontId="13" fillId="0" borderId="0" xfId="3" applyFont="1" applyBorder="1" applyAlignment="1">
      <alignment horizontal="right"/>
    </xf>
    <xf numFmtId="0" fontId="8" fillId="0" borderId="0" xfId="6"/>
    <xf numFmtId="0" fontId="13" fillId="0" borderId="9" xfId="6" applyFont="1" applyBorder="1"/>
    <xf numFmtId="0" fontId="14" fillId="0" borderId="0" xfId="7" applyFont="1"/>
    <xf numFmtId="0" fontId="27" fillId="0" borderId="0" xfId="3" applyFont="1" applyAlignment="1">
      <alignment vertical="center"/>
    </xf>
    <xf numFmtId="0" fontId="14" fillId="0" borderId="0" xfId="8" applyFont="1"/>
    <xf numFmtId="0" fontId="14" fillId="0" borderId="0" xfId="3" applyFont="1" applyAlignment="1">
      <alignment horizontal="left"/>
    </xf>
    <xf numFmtId="0" fontId="27" fillId="0" borderId="0" xfId="3" applyFont="1" applyAlignment="1">
      <alignment horizontal="left"/>
    </xf>
    <xf numFmtId="0" fontId="13" fillId="0" borderId="4" xfId="3" applyFont="1" applyBorder="1" applyAlignment="1">
      <alignment horizontal="center" vertical="center"/>
    </xf>
    <xf numFmtId="0" fontId="13" fillId="0" borderId="4" xfId="3" applyFont="1" applyFill="1" applyBorder="1" applyAlignment="1">
      <alignment horizontal="center" vertical="center"/>
    </xf>
    <xf numFmtId="0" fontId="23" fillId="0" borderId="7" xfId="8" applyFont="1" applyBorder="1"/>
    <xf numFmtId="164" fontId="14" fillId="0" borderId="6" xfId="3" applyNumberFormat="1" applyFont="1" applyFill="1" applyBorder="1"/>
    <xf numFmtId="164" fontId="14" fillId="0" borderId="9" xfId="3" applyNumberFormat="1" applyFont="1" applyFill="1" applyBorder="1"/>
    <xf numFmtId="164" fontId="20" fillId="0" borderId="0" xfId="3" applyNumberFormat="1" applyFont="1" applyFill="1"/>
    <xf numFmtId="0" fontId="20" fillId="0" borderId="0" xfId="3" applyFont="1" applyFill="1"/>
    <xf numFmtId="164" fontId="13" fillId="0" borderId="7" xfId="3" quotePrefix="1" applyNumberFormat="1" applyFont="1" applyFill="1" applyBorder="1" applyAlignment="1">
      <alignment horizontal="right" vertical="center" wrapText="1"/>
    </xf>
    <xf numFmtId="164" fontId="14" fillId="0" borderId="6" xfId="3" applyNumberFormat="1" applyFont="1" applyFill="1" applyBorder="1" applyAlignment="1">
      <alignment horizontal="right"/>
    </xf>
    <xf numFmtId="164" fontId="13" fillId="0" borderId="6" xfId="3" applyNumberFormat="1" applyFont="1" applyFill="1" applyBorder="1" applyAlignment="1">
      <alignment horizontal="right"/>
    </xf>
    <xf numFmtId="164" fontId="14" fillId="0" borderId="9" xfId="3" applyNumberFormat="1" applyFont="1" applyFill="1" applyBorder="1" applyAlignment="1">
      <alignment horizontal="right"/>
    </xf>
    <xf numFmtId="164" fontId="14" fillId="0" borderId="0" xfId="3" applyNumberFormat="1" applyFont="1" applyFill="1" applyBorder="1" applyAlignment="1">
      <alignment horizontal="right"/>
    </xf>
    <xf numFmtId="164" fontId="14" fillId="0" borderId="7" xfId="3" applyNumberFormat="1" applyFont="1" applyFill="1" applyBorder="1" applyAlignment="1">
      <alignment horizontal="right"/>
    </xf>
    <xf numFmtId="164" fontId="48" fillId="0" borderId="9" xfId="0" applyNumberFormat="1" applyFont="1" applyFill="1" applyBorder="1"/>
    <xf numFmtId="164" fontId="48" fillId="0" borderId="0" xfId="0" applyNumberFormat="1" applyFont="1" applyFill="1" applyBorder="1"/>
    <xf numFmtId="0" fontId="14" fillId="0" borderId="6" xfId="3" applyFont="1" applyFill="1" applyBorder="1"/>
    <xf numFmtId="0" fontId="14" fillId="0" borderId="6" xfId="3" applyFont="1" applyFill="1" applyBorder="1" applyAlignment="1">
      <alignment horizontal="right"/>
    </xf>
    <xf numFmtId="0" fontId="14" fillId="0" borderId="0" xfId="0" applyFont="1" applyFill="1" applyBorder="1"/>
    <xf numFmtId="164" fontId="13" fillId="0" borderId="0" xfId="3" applyNumberFormat="1" applyFont="1"/>
    <xf numFmtId="0" fontId="13" fillId="0" borderId="0" xfId="0" applyFont="1" applyFill="1" applyBorder="1"/>
    <xf numFmtId="164" fontId="49" fillId="0" borderId="9" xfId="0" applyNumberFormat="1" applyFont="1" applyFill="1" applyBorder="1"/>
    <xf numFmtId="164" fontId="49" fillId="0" borderId="0" xfId="0" applyNumberFormat="1" applyFont="1" applyFill="1" applyBorder="1"/>
    <xf numFmtId="0" fontId="24" fillId="0" borderId="7" xfId="0" applyFont="1" applyBorder="1" applyAlignment="1">
      <alignment horizontal="right"/>
    </xf>
    <xf numFmtId="164" fontId="14" fillId="0" borderId="7" xfId="3" applyNumberFormat="1" applyFont="1" applyBorder="1"/>
    <xf numFmtId="164" fontId="14" fillId="0" borderId="9" xfId="3" applyNumberFormat="1" applyFont="1" applyBorder="1"/>
    <xf numFmtId="164" fontId="14" fillId="0" borderId="9" xfId="3" applyNumberFormat="1" applyFont="1" applyBorder="1" applyAlignment="1">
      <alignment horizontal="right"/>
    </xf>
    <xf numFmtId="164" fontId="27" fillId="0" borderId="0" xfId="3" applyNumberFormat="1" applyFont="1" applyBorder="1"/>
    <xf numFmtId="164" fontId="21" fillId="0" borderId="0" xfId="3" applyNumberFormat="1" applyFont="1" applyBorder="1"/>
    <xf numFmtId="0" fontId="13" fillId="0" borderId="0" xfId="3" applyFont="1" applyBorder="1" applyAlignment="1">
      <alignment horizontal="right"/>
    </xf>
    <xf numFmtId="1" fontId="8" fillId="0" borderId="9" xfId="0" applyNumberFormat="1" applyFont="1" applyBorder="1" applyAlignment="1">
      <alignment horizontal="right" vertical="center" wrapText="1"/>
    </xf>
    <xf numFmtId="0" fontId="52" fillId="0" borderId="0" xfId="3" applyFont="1"/>
    <xf numFmtId="0" fontId="53" fillId="0" borderId="0" xfId="3" applyFont="1"/>
    <xf numFmtId="0" fontId="14" fillId="0" borderId="2" xfId="3" applyFont="1" applyBorder="1"/>
    <xf numFmtId="0" fontId="52" fillId="0" borderId="0" xfId="3" applyFont="1" applyFill="1" applyAlignment="1"/>
    <xf numFmtId="0" fontId="53" fillId="0" borderId="0" xfId="3" applyFont="1" applyAlignment="1"/>
    <xf numFmtId="1" fontId="14" fillId="0" borderId="2" xfId="0" applyNumberFormat="1" applyFont="1" applyBorder="1" applyAlignment="1">
      <alignment horizontal="right" vertical="center" wrapText="1"/>
    </xf>
    <xf numFmtId="1" fontId="14" fillId="0" borderId="2" xfId="0" applyNumberFormat="1" applyFont="1" applyBorder="1" applyAlignment="1">
      <alignment horizontal="right" vertical="center"/>
    </xf>
    <xf numFmtId="0" fontId="14" fillId="0" borderId="2" xfId="3" applyFont="1" applyBorder="1" applyAlignment="1">
      <alignment horizontal="left"/>
    </xf>
    <xf numFmtId="0" fontId="14" fillId="0" borderId="8" xfId="3" applyFont="1" applyBorder="1" applyAlignment="1">
      <alignment horizontal="right"/>
    </xf>
    <xf numFmtId="0" fontId="14" fillId="0" borderId="2" xfId="0" applyFont="1" applyBorder="1" applyAlignment="1"/>
    <xf numFmtId="0" fontId="14" fillId="0" borderId="11" xfId="0" applyFont="1" applyBorder="1" applyAlignment="1"/>
    <xf numFmtId="0" fontId="14" fillId="0" borderId="2" xfId="0" applyFont="1" applyBorder="1" applyAlignment="1">
      <alignment horizontal="right"/>
    </xf>
    <xf numFmtId="0" fontId="14" fillId="0" borderId="5" xfId="0" applyFont="1" applyBorder="1" applyAlignment="1">
      <alignment horizontal="right"/>
    </xf>
    <xf numFmtId="0" fontId="13" fillId="0" borderId="0" xfId="3" applyFont="1" applyBorder="1" applyAlignment="1">
      <alignment horizontal="right"/>
    </xf>
    <xf numFmtId="0" fontId="35" fillId="0" borderId="0" xfId="5" applyFont="1" applyBorder="1" applyAlignment="1"/>
    <xf numFmtId="0" fontId="35" fillId="0" borderId="0" xfId="5" applyFont="1" applyBorder="1"/>
    <xf numFmtId="0" fontId="35" fillId="0" borderId="0" xfId="6" applyFont="1"/>
    <xf numFmtId="14" fontId="13" fillId="0" borderId="6" xfId="3" applyNumberFormat="1" applyFont="1" applyBorder="1" applyAlignment="1">
      <alignment horizontal="left"/>
    </xf>
    <xf numFmtId="14" fontId="14" fillId="0" borderId="6" xfId="3" applyNumberFormat="1" applyFont="1" applyBorder="1" applyAlignment="1">
      <alignment horizontal="left"/>
    </xf>
    <xf numFmtId="164" fontId="13" fillId="0" borderId="9" xfId="3" applyNumberFormat="1" applyFont="1" applyBorder="1" applyAlignment="1">
      <alignment horizontal="right"/>
    </xf>
    <xf numFmtId="164" fontId="24" fillId="0" borderId="0" xfId="0" applyNumberFormat="1" applyFont="1"/>
    <xf numFmtId="0" fontId="13" fillId="0" borderId="2" xfId="3" applyFont="1" applyBorder="1" applyAlignment="1">
      <alignment horizontal="center" vertical="center" wrapText="1"/>
    </xf>
    <xf numFmtId="0" fontId="13" fillId="0" borderId="8" xfId="3" applyFont="1" applyBorder="1" applyAlignment="1">
      <alignment horizontal="center" vertical="center" wrapText="1"/>
    </xf>
    <xf numFmtId="0" fontId="13" fillId="0" borderId="0" xfId="3" applyFont="1" applyBorder="1" applyAlignment="1">
      <alignment horizontal="center" vertical="center" wrapText="1"/>
    </xf>
    <xf numFmtId="0" fontId="13" fillId="0" borderId="6" xfId="3" applyFont="1" applyBorder="1" applyAlignment="1">
      <alignment horizontal="center" vertical="center" wrapText="1"/>
    </xf>
    <xf numFmtId="0" fontId="13" fillId="0" borderId="1" xfId="3" applyFont="1" applyBorder="1" applyAlignment="1">
      <alignment horizontal="center" vertical="center" wrapText="1"/>
    </xf>
    <xf numFmtId="0" fontId="13" fillId="0" borderId="15" xfId="3" applyFont="1" applyBorder="1" applyAlignment="1">
      <alignment horizontal="center" vertical="center" wrapText="1"/>
    </xf>
    <xf numFmtId="0" fontId="13" fillId="0" borderId="3" xfId="3" applyFont="1" applyBorder="1" applyAlignment="1">
      <alignment horizontal="center" vertical="center" wrapText="1"/>
    </xf>
    <xf numFmtId="0" fontId="13" fillId="0" borderId="4" xfId="3" applyFont="1" applyBorder="1" applyAlignment="1">
      <alignment horizontal="center" vertical="center" wrapText="1"/>
    </xf>
    <xf numFmtId="0" fontId="13" fillId="0" borderId="5" xfId="3" applyFont="1" applyBorder="1" applyAlignment="1">
      <alignment horizontal="center" vertical="center" wrapText="1"/>
    </xf>
    <xf numFmtId="0" fontId="13" fillId="0" borderId="13" xfId="3" applyFont="1" applyBorder="1" applyAlignment="1">
      <alignment horizontal="center" vertical="center" wrapText="1"/>
    </xf>
    <xf numFmtId="0" fontId="13" fillId="0" borderId="11" xfId="3" applyFont="1" applyBorder="1" applyAlignment="1">
      <alignment horizontal="center" vertical="center" wrapText="1"/>
    </xf>
    <xf numFmtId="0" fontId="13" fillId="0" borderId="14" xfId="3" applyFont="1" applyBorder="1" applyAlignment="1">
      <alignment horizontal="center" vertical="center" wrapText="1"/>
    </xf>
    <xf numFmtId="0" fontId="13" fillId="0" borderId="12" xfId="3" applyFont="1" applyBorder="1" applyAlignment="1">
      <alignment horizontal="center" vertical="center" wrapText="1"/>
    </xf>
    <xf numFmtId="0" fontId="35" fillId="0" borderId="0" xfId="0" applyFont="1" applyBorder="1" applyAlignment="1">
      <alignment horizontal="left"/>
    </xf>
    <xf numFmtId="0" fontId="13" fillId="0" borderId="0" xfId="3" applyFont="1" applyBorder="1" applyAlignment="1">
      <alignment horizontal="right"/>
    </xf>
    <xf numFmtId="0" fontId="13" fillId="0" borderId="3" xfId="3" applyFont="1" applyBorder="1" applyAlignment="1">
      <alignment horizontal="right" vertical="center"/>
    </xf>
    <xf numFmtId="0" fontId="13" fillId="0" borderId="4" xfId="3" applyFont="1" applyBorder="1" applyAlignment="1">
      <alignment horizontal="right" vertical="center"/>
    </xf>
    <xf numFmtId="0" fontId="35" fillId="0" borderId="0" xfId="3" applyFont="1" applyBorder="1" applyAlignment="1">
      <alignment horizontal="left"/>
    </xf>
    <xf numFmtId="0" fontId="14" fillId="0" borderId="0" xfId="5" applyFont="1" applyBorder="1" applyAlignment="1">
      <alignment horizontal="left"/>
    </xf>
    <xf numFmtId="0" fontId="13" fillId="0" borderId="8" xfId="5" applyFont="1" applyBorder="1" applyAlignment="1">
      <alignment horizontal="center" vertical="center" wrapText="1"/>
    </xf>
    <xf numFmtId="0" fontId="13" fillId="0" borderId="15" xfId="5" applyFont="1" applyBorder="1" applyAlignment="1">
      <alignment horizontal="center" vertical="center" wrapText="1"/>
    </xf>
    <xf numFmtId="0" fontId="13" fillId="0" borderId="3" xfId="5" applyFont="1" applyBorder="1" applyAlignment="1">
      <alignment horizontal="center" vertical="center" wrapText="1"/>
    </xf>
    <xf numFmtId="0" fontId="13" fillId="0" borderId="4" xfId="5" applyFont="1" applyBorder="1" applyAlignment="1">
      <alignment horizontal="center" vertical="center" wrapText="1"/>
    </xf>
    <xf numFmtId="0" fontId="13" fillId="0" borderId="0" xfId="5" applyFont="1" applyBorder="1" applyAlignment="1">
      <alignment horizontal="center" vertical="center" wrapText="1"/>
    </xf>
    <xf numFmtId="0" fontId="13" fillId="0" borderId="0" xfId="5" applyFont="1" applyAlignment="1">
      <alignment horizontal="center" vertical="center"/>
    </xf>
    <xf numFmtId="0" fontId="24" fillId="0" borderId="8" xfId="7" applyFont="1" applyBorder="1" applyAlignment="1">
      <alignment horizontal="center" vertical="center" wrapText="1"/>
    </xf>
    <xf numFmtId="0" fontId="24" fillId="0" borderId="6" xfId="7" applyFont="1" applyBorder="1" applyAlignment="1">
      <alignment horizontal="center" vertical="center" wrapText="1"/>
    </xf>
    <xf numFmtId="0" fontId="24" fillId="0" borderId="15" xfId="7" applyFont="1" applyBorder="1" applyAlignment="1">
      <alignment horizontal="center" vertical="center" wrapText="1"/>
    </xf>
    <xf numFmtId="0" fontId="13" fillId="0" borderId="9" xfId="3" applyFont="1" applyBorder="1" applyAlignment="1">
      <alignment horizontal="center" vertical="center" wrapText="1"/>
    </xf>
    <xf numFmtId="0" fontId="13" fillId="0" borderId="4" xfId="3" applyFont="1" applyBorder="1" applyAlignment="1">
      <alignment horizontal="center" wrapText="1"/>
    </xf>
    <xf numFmtId="0" fontId="13" fillId="0" borderId="7" xfId="3" applyFont="1" applyBorder="1" applyAlignment="1">
      <alignment horizontal="center" vertical="center" wrapText="1"/>
    </xf>
    <xf numFmtId="0" fontId="13" fillId="0" borderId="3" xfId="3" applyFont="1" applyBorder="1" applyAlignment="1">
      <alignment horizontal="left" vertical="center" wrapText="1"/>
    </xf>
    <xf numFmtId="0" fontId="13" fillId="0" borderId="4" xfId="3" applyFont="1" applyBorder="1" applyAlignment="1">
      <alignment horizontal="left" vertical="center" wrapText="1"/>
    </xf>
    <xf numFmtId="0" fontId="13" fillId="0" borderId="12" xfId="3" applyFont="1" applyBorder="1" applyAlignment="1">
      <alignment horizontal="left" vertical="center" wrapText="1"/>
    </xf>
    <xf numFmtId="0" fontId="13" fillId="0" borderId="8" xfId="6" applyFont="1" applyBorder="1" applyAlignment="1">
      <alignment horizontal="center" vertical="center" wrapText="1"/>
    </xf>
    <xf numFmtId="0" fontId="13" fillId="0" borderId="15" xfId="6" applyFont="1" applyBorder="1" applyAlignment="1">
      <alignment horizontal="center" vertical="center" wrapText="1"/>
    </xf>
    <xf numFmtId="0" fontId="13" fillId="0" borderId="7" xfId="3" applyFont="1" applyBorder="1" applyAlignment="1">
      <alignment vertical="center" wrapText="1"/>
    </xf>
    <xf numFmtId="0" fontId="13" fillId="0" borderId="13" xfId="3" applyFont="1" applyBorder="1" applyAlignment="1">
      <alignment vertical="center" wrapText="1"/>
    </xf>
    <xf numFmtId="0" fontId="13" fillId="0" borderId="0" xfId="3" applyFont="1" applyAlignment="1">
      <alignment horizontal="center" vertical="center" wrapText="1"/>
    </xf>
    <xf numFmtId="0" fontId="13" fillId="0" borderId="9" xfId="3" applyFont="1" applyBorder="1" applyAlignment="1">
      <alignment vertical="center" wrapText="1"/>
    </xf>
    <xf numFmtId="0" fontId="14" fillId="0" borderId="0" xfId="3" applyFont="1" applyBorder="1" applyAlignment="1">
      <alignment horizontal="left"/>
    </xf>
    <xf numFmtId="0" fontId="13" fillId="0" borderId="11" xfId="3" applyFont="1" applyFill="1" applyBorder="1" applyAlignment="1">
      <alignment horizontal="center" vertical="center" wrapText="1"/>
    </xf>
    <xf numFmtId="0" fontId="13" fillId="0" borderId="14" xfId="3" applyFont="1" applyFill="1" applyBorder="1" applyAlignment="1">
      <alignment horizontal="center" vertical="center" wrapText="1"/>
    </xf>
    <xf numFmtId="0" fontId="24" fillId="0" borderId="8" xfId="8" applyFont="1" applyBorder="1" applyAlignment="1">
      <alignment horizontal="center" vertical="center" wrapText="1"/>
    </xf>
    <xf numFmtId="0" fontId="24" fillId="0" borderId="15" xfId="8" applyFont="1" applyBorder="1" applyAlignment="1">
      <alignment horizontal="center" vertical="center" wrapText="1"/>
    </xf>
    <xf numFmtId="0" fontId="13" fillId="0" borderId="0" xfId="3" applyFont="1" applyBorder="1" applyAlignment="1">
      <alignment horizontal="center" vertical="center"/>
    </xf>
    <xf numFmtId="0" fontId="35" fillId="0" borderId="0" xfId="3" applyFont="1" applyBorder="1" applyAlignment="1">
      <alignment horizontal="left" vertical="center" wrapText="1"/>
    </xf>
    <xf numFmtId="0" fontId="13" fillId="0" borderId="0" xfId="3" applyFont="1" applyBorder="1" applyAlignment="1">
      <alignment horizontal="right" vertical="center" wrapText="1"/>
    </xf>
    <xf numFmtId="0" fontId="42" fillId="0" borderId="0" xfId="9" applyFont="1"/>
  </cellXfs>
  <cellStyles count="16">
    <cellStyle name="Hiperłącze" xfId="9" builtinId="8"/>
    <cellStyle name="nagłówek" xfId="1" xr:uid="{00000000-0005-0000-0000-000001000000}"/>
    <cellStyle name="Normal_T20xx99" xfId="2" xr:uid="{00000000-0005-0000-0000-000002000000}"/>
    <cellStyle name="Normalny" xfId="0" builtinId="0"/>
    <cellStyle name="Normalny 2" xfId="3" xr:uid="{00000000-0005-0000-0000-000004000000}"/>
    <cellStyle name="Normalny 2 2" xfId="11" xr:uid="{00000000-0005-0000-0000-000005000000}"/>
    <cellStyle name="Normalny 3" xfId="4" xr:uid="{00000000-0005-0000-0000-000006000000}"/>
    <cellStyle name="Normalny 4" xfId="7" xr:uid="{00000000-0005-0000-0000-000007000000}"/>
    <cellStyle name="Normalny 4 2" xfId="13" xr:uid="{00000000-0005-0000-0000-000008000000}"/>
    <cellStyle name="Normalny 5" xfId="8" xr:uid="{00000000-0005-0000-0000-000009000000}"/>
    <cellStyle name="Normalny 6" xfId="10" xr:uid="{00000000-0005-0000-0000-00000A000000}"/>
    <cellStyle name="Normalny 6 2" xfId="14" xr:uid="{00000000-0005-0000-0000-00000B000000}"/>
    <cellStyle name="Normalny 7" xfId="12" xr:uid="{00000000-0005-0000-0000-00000C000000}"/>
    <cellStyle name="Normalny 7 2" xfId="15" xr:uid="{00000000-0005-0000-0000-00000D000000}"/>
    <cellStyle name="Normalny_Kopia RD2008_migracje" xfId="5" xr:uid="{00000000-0005-0000-0000-00000E000000}"/>
    <cellStyle name="Normalny_Tabl 10(167)" xfId="6" xr:uid="{00000000-0005-0000-0000-00000F000000}"/>
  </cellStyles>
  <dxfs count="0"/>
  <tableStyles count="0" defaultTableStyle="TableStyleMedium9" defaultPivotStyle="PivotStyleLight16"/>
  <colors>
    <mruColors>
      <color rgb="FF4D4D4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0</xdr:colOff>
      <xdr:row>8</xdr:row>
      <xdr:rowOff>0</xdr:rowOff>
    </xdr:from>
    <xdr:to>
      <xdr:col>12</xdr:col>
      <xdr:colOff>0</xdr:colOff>
      <xdr:row>10</xdr:row>
      <xdr:rowOff>0</xdr:rowOff>
    </xdr:to>
    <xdr:sp macro="" textlink="">
      <xdr:nvSpPr>
        <xdr:cNvPr id="2" name="Tekst 2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SpPr txBox="1">
          <a:spLocks noChangeArrowheads="1"/>
        </xdr:cNvSpPr>
      </xdr:nvSpPr>
      <xdr:spPr bwMode="auto">
        <a:xfrm>
          <a:off x="6505575" y="1676400"/>
          <a:ext cx="0" cy="108585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900" b="0" i="0" strike="noStrike">
              <a:solidFill>
                <a:srgbClr val="000000"/>
              </a:solidFill>
              <a:latin typeface="Arial CE"/>
            </a:rPr>
            <a:t>Saldo migracji</a:t>
          </a:r>
        </a:p>
        <a:p>
          <a:pPr algn="ctr" rtl="0">
            <a:defRPr sz="1000"/>
          </a:pPr>
          <a:r>
            <a:rPr lang="pl-PL" sz="900" b="0" i="0" strike="noStrike">
              <a:solidFill>
                <a:srgbClr val="000000"/>
              </a:solidFill>
              <a:latin typeface="Arial CE"/>
            </a:rPr>
            <a:t>w</a:t>
          </a:r>
        </a:p>
        <a:p>
          <a:pPr algn="ctr" rtl="0">
            <a:defRPr sz="1000"/>
          </a:pPr>
          <a:r>
            <a:rPr lang="pl-PL" sz="900" b="0" i="0" strike="noStrike">
              <a:solidFill>
                <a:srgbClr val="000000"/>
              </a:solidFill>
              <a:latin typeface="Arial CE"/>
            </a:rPr>
            <a:t>miastach</a:t>
          </a:r>
        </a:p>
      </xdr:txBody>
    </xdr:sp>
    <xdr:clientData/>
  </xdr:twoCellAnchor>
  <xdr:twoCellAnchor>
    <xdr:from>
      <xdr:col>12</xdr:col>
      <xdr:colOff>0</xdr:colOff>
      <xdr:row>8</xdr:row>
      <xdr:rowOff>57150</xdr:rowOff>
    </xdr:from>
    <xdr:to>
      <xdr:col>12</xdr:col>
      <xdr:colOff>0</xdr:colOff>
      <xdr:row>10</xdr:row>
      <xdr:rowOff>0</xdr:rowOff>
    </xdr:to>
    <xdr:sp macro="" textlink="">
      <xdr:nvSpPr>
        <xdr:cNvPr id="3" name="Tekst 5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SpPr txBox="1">
          <a:spLocks noChangeArrowheads="1"/>
        </xdr:cNvSpPr>
      </xdr:nvSpPr>
      <xdr:spPr bwMode="auto">
        <a:xfrm>
          <a:off x="6505575" y="1733550"/>
          <a:ext cx="0" cy="102870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0" i="0" strike="noStrike">
              <a:solidFill>
                <a:srgbClr val="000000"/>
              </a:solidFill>
              <a:latin typeface="Arial CE"/>
            </a:rPr>
            <a:t>Przed</a:t>
          </a:r>
        </a:p>
        <a:p>
          <a:pPr algn="ctr" rtl="0">
            <a:defRPr sz="1000"/>
          </a:pPr>
          <a:r>
            <a:rPr lang="pl-PL" sz="1000" b="0" i="0" strike="noStrike">
              <a:solidFill>
                <a:srgbClr val="000000"/>
              </a:solidFill>
              <a:latin typeface="Arial CE"/>
            </a:rPr>
            <a:t>(br. rok)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H50"/>
  <sheetViews>
    <sheetView tabSelected="1" workbookViewId="0">
      <selection activeCell="L8" sqref="L8"/>
    </sheetView>
  </sheetViews>
  <sheetFormatPr defaultColWidth="9" defaultRowHeight="13.2"/>
  <cols>
    <col min="1" max="1" width="11.19921875" style="1" customWidth="1"/>
    <col min="2" max="16384" width="9" style="1"/>
  </cols>
  <sheetData>
    <row r="2" spans="1:8" ht="15.6">
      <c r="A2" s="321" t="s">
        <v>256</v>
      </c>
      <c r="B2" s="322"/>
      <c r="C2" s="322"/>
      <c r="D2" s="323" t="s">
        <v>255</v>
      </c>
      <c r="E2" s="322"/>
    </row>
    <row r="4" spans="1:8" ht="15.6" customHeight="1">
      <c r="A4" s="228" t="s">
        <v>509</v>
      </c>
      <c r="B4" s="469" t="s">
        <v>617</v>
      </c>
      <c r="C4" s="228"/>
      <c r="D4" s="228"/>
      <c r="E4" s="228"/>
      <c r="F4" s="228"/>
      <c r="G4" s="228"/>
      <c r="H4" s="228"/>
    </row>
    <row r="5" spans="1:8" ht="15.6" customHeight="1">
      <c r="A5" s="228"/>
      <c r="B5" s="469" t="s">
        <v>618</v>
      </c>
      <c r="C5" s="228"/>
      <c r="D5" s="228"/>
      <c r="E5" s="228"/>
      <c r="F5" s="228"/>
      <c r="G5" s="228"/>
      <c r="H5" s="228"/>
    </row>
    <row r="6" spans="1:8" ht="15.6" customHeight="1">
      <c r="A6" s="228" t="s">
        <v>510</v>
      </c>
      <c r="B6" s="469" t="s">
        <v>619</v>
      </c>
      <c r="C6" s="228"/>
      <c r="D6" s="228"/>
      <c r="E6" s="228"/>
      <c r="F6" s="228"/>
      <c r="G6" s="228"/>
      <c r="H6" s="228"/>
    </row>
    <row r="7" spans="1:8" ht="15.6" customHeight="1">
      <c r="A7" s="228"/>
      <c r="B7" s="469" t="s">
        <v>620</v>
      </c>
      <c r="C7" s="228"/>
      <c r="D7" s="228"/>
      <c r="E7" s="228"/>
      <c r="F7" s="228"/>
      <c r="G7" s="228"/>
      <c r="H7" s="228"/>
    </row>
    <row r="8" spans="1:8" ht="15.6" customHeight="1">
      <c r="A8" s="228" t="s">
        <v>511</v>
      </c>
      <c r="B8" s="469" t="s">
        <v>621</v>
      </c>
      <c r="C8" s="228"/>
      <c r="D8" s="228"/>
      <c r="E8" s="228"/>
      <c r="F8" s="228"/>
      <c r="G8" s="228"/>
      <c r="H8" s="228"/>
    </row>
    <row r="9" spans="1:8" ht="15.6" customHeight="1">
      <c r="A9" s="228"/>
      <c r="B9" s="469" t="s">
        <v>622</v>
      </c>
      <c r="C9" s="228"/>
      <c r="D9" s="228"/>
      <c r="E9" s="228"/>
      <c r="F9" s="228"/>
      <c r="G9" s="228"/>
      <c r="H9" s="228"/>
    </row>
    <row r="10" spans="1:8" ht="15.6" customHeight="1">
      <c r="A10" s="228" t="s">
        <v>512</v>
      </c>
      <c r="B10" s="469" t="s">
        <v>623</v>
      </c>
      <c r="C10" s="228"/>
      <c r="D10" s="228"/>
      <c r="E10" s="228"/>
      <c r="F10" s="228"/>
      <c r="G10" s="228"/>
      <c r="H10" s="228"/>
    </row>
    <row r="11" spans="1:8" ht="15.6" customHeight="1">
      <c r="A11" s="228"/>
      <c r="B11" s="469" t="s">
        <v>624</v>
      </c>
      <c r="C11" s="228"/>
      <c r="D11" s="228"/>
      <c r="E11" s="228"/>
      <c r="F11" s="228"/>
      <c r="G11" s="228"/>
      <c r="H11" s="228"/>
    </row>
    <row r="12" spans="1:8" ht="15.6" customHeight="1">
      <c r="A12" s="228" t="s">
        <v>513</v>
      </c>
      <c r="B12" s="469" t="s">
        <v>625</v>
      </c>
      <c r="C12" s="228"/>
      <c r="D12" s="228"/>
      <c r="E12" s="228"/>
      <c r="F12" s="228"/>
      <c r="G12" s="228"/>
      <c r="H12" s="228"/>
    </row>
    <row r="13" spans="1:8" ht="15.6" customHeight="1">
      <c r="A13" s="228"/>
      <c r="B13" s="469" t="s">
        <v>626</v>
      </c>
      <c r="C13" s="228"/>
      <c r="D13" s="228"/>
      <c r="E13" s="228"/>
      <c r="F13" s="228"/>
      <c r="G13" s="228"/>
      <c r="H13" s="228"/>
    </row>
    <row r="14" spans="1:8" ht="15.6" customHeight="1">
      <c r="A14" s="228" t="s">
        <v>514</v>
      </c>
      <c r="B14" s="469" t="s">
        <v>627</v>
      </c>
      <c r="C14" s="228"/>
      <c r="D14" s="228"/>
      <c r="E14" s="228"/>
      <c r="F14" s="228"/>
      <c r="G14" s="228"/>
      <c r="H14" s="228"/>
    </row>
    <row r="15" spans="1:8" ht="15.6" customHeight="1">
      <c r="A15" s="228"/>
      <c r="B15" s="469" t="s">
        <v>628</v>
      </c>
      <c r="C15" s="228"/>
      <c r="D15" s="228"/>
      <c r="E15" s="228"/>
      <c r="F15" s="228"/>
      <c r="G15" s="228"/>
      <c r="H15" s="228"/>
    </row>
    <row r="16" spans="1:8" ht="15.6" customHeight="1">
      <c r="A16" s="228" t="s">
        <v>515</v>
      </c>
      <c r="B16" s="469" t="s">
        <v>629</v>
      </c>
      <c r="C16" s="228"/>
      <c r="D16" s="228"/>
      <c r="E16" s="228"/>
      <c r="F16" s="228"/>
      <c r="G16" s="228"/>
      <c r="H16" s="228"/>
    </row>
    <row r="17" spans="1:8" ht="15.6" customHeight="1">
      <c r="A17" s="228"/>
      <c r="B17" s="469" t="s">
        <v>630</v>
      </c>
      <c r="C17" s="228"/>
      <c r="D17" s="228"/>
      <c r="E17" s="228"/>
      <c r="F17" s="228"/>
      <c r="G17" s="228"/>
      <c r="H17" s="228"/>
    </row>
    <row r="18" spans="1:8" ht="15.6" customHeight="1">
      <c r="A18" s="228" t="s">
        <v>516</v>
      </c>
      <c r="B18" s="469" t="s">
        <v>631</v>
      </c>
      <c r="C18" s="228"/>
      <c r="D18" s="228"/>
      <c r="E18" s="228"/>
      <c r="F18" s="228"/>
      <c r="G18" s="228"/>
      <c r="H18" s="228"/>
    </row>
    <row r="19" spans="1:8" ht="15.6" customHeight="1">
      <c r="A19" s="228"/>
      <c r="B19" s="469" t="s">
        <v>632</v>
      </c>
      <c r="C19" s="228"/>
      <c r="D19" s="228"/>
      <c r="E19" s="228"/>
      <c r="F19" s="228"/>
      <c r="G19" s="228"/>
      <c r="H19" s="228"/>
    </row>
    <row r="20" spans="1:8" ht="15.6" customHeight="1">
      <c r="A20" s="228" t="s">
        <v>517</v>
      </c>
      <c r="B20" s="469" t="s">
        <v>633</v>
      </c>
      <c r="C20" s="228"/>
      <c r="D20" s="228"/>
      <c r="E20" s="228"/>
      <c r="F20" s="228"/>
      <c r="G20" s="228"/>
      <c r="H20" s="228"/>
    </row>
    <row r="21" spans="1:8" ht="15.6" customHeight="1">
      <c r="A21" s="228"/>
      <c r="B21" s="469" t="s">
        <v>634</v>
      </c>
      <c r="C21" s="228"/>
      <c r="D21" s="228"/>
      <c r="E21" s="228"/>
      <c r="F21" s="228"/>
      <c r="G21" s="228"/>
      <c r="H21" s="228"/>
    </row>
    <row r="22" spans="1:8" ht="15.6" customHeight="1">
      <c r="A22" s="228" t="s">
        <v>518</v>
      </c>
      <c r="B22" s="469" t="s">
        <v>635</v>
      </c>
      <c r="C22" s="228"/>
      <c r="D22" s="228"/>
      <c r="E22" s="228"/>
      <c r="F22" s="228"/>
      <c r="G22" s="228"/>
      <c r="H22" s="228"/>
    </row>
    <row r="23" spans="1:8" ht="15.6" customHeight="1">
      <c r="A23" s="228"/>
      <c r="B23" s="469" t="s">
        <v>636</v>
      </c>
      <c r="C23" s="228"/>
      <c r="D23" s="228"/>
      <c r="E23" s="228"/>
      <c r="F23" s="228"/>
      <c r="G23" s="228"/>
      <c r="H23" s="228"/>
    </row>
    <row r="24" spans="1:8" ht="15.6" customHeight="1">
      <c r="A24" s="228" t="s">
        <v>519</v>
      </c>
      <c r="B24" s="469" t="s">
        <v>637</v>
      </c>
      <c r="C24" s="228"/>
      <c r="D24" s="228"/>
      <c r="E24" s="228"/>
      <c r="F24" s="228"/>
      <c r="G24" s="228"/>
      <c r="H24" s="228"/>
    </row>
    <row r="25" spans="1:8" ht="15.6" customHeight="1">
      <c r="A25" s="228"/>
      <c r="B25" s="469" t="s">
        <v>638</v>
      </c>
      <c r="C25" s="228"/>
      <c r="D25" s="228"/>
      <c r="E25" s="228"/>
      <c r="F25" s="228"/>
      <c r="G25" s="228"/>
      <c r="H25" s="228"/>
    </row>
    <row r="26" spans="1:8" ht="15.6" customHeight="1">
      <c r="A26" s="228" t="s">
        <v>520</v>
      </c>
      <c r="B26" s="469" t="s">
        <v>639</v>
      </c>
      <c r="C26" s="228"/>
      <c r="D26" s="228"/>
      <c r="E26" s="228"/>
      <c r="F26" s="228"/>
      <c r="G26" s="228"/>
      <c r="H26" s="228"/>
    </row>
    <row r="27" spans="1:8" ht="15.6" customHeight="1">
      <c r="A27" s="228"/>
      <c r="B27" s="469" t="s">
        <v>640</v>
      </c>
      <c r="C27" s="228"/>
      <c r="D27" s="228"/>
      <c r="E27" s="228"/>
      <c r="F27" s="228"/>
      <c r="G27" s="228"/>
      <c r="H27" s="228"/>
    </row>
    <row r="28" spans="1:8" ht="15.6" customHeight="1">
      <c r="A28" s="228" t="s">
        <v>521</v>
      </c>
      <c r="B28" s="469" t="s">
        <v>641</v>
      </c>
      <c r="C28" s="228"/>
      <c r="D28" s="228"/>
      <c r="E28" s="228"/>
      <c r="F28" s="228"/>
      <c r="G28" s="228"/>
      <c r="H28" s="228"/>
    </row>
    <row r="29" spans="1:8" ht="15.6" customHeight="1">
      <c r="A29" s="228"/>
      <c r="B29" s="469" t="s">
        <v>642</v>
      </c>
      <c r="C29" s="228"/>
      <c r="D29" s="228"/>
      <c r="E29" s="228"/>
      <c r="F29" s="228"/>
      <c r="G29" s="228"/>
      <c r="H29" s="228"/>
    </row>
    <row r="30" spans="1:8" ht="15.6" customHeight="1">
      <c r="A30" s="228" t="s">
        <v>522</v>
      </c>
      <c r="B30" s="469" t="s">
        <v>688</v>
      </c>
      <c r="C30" s="228"/>
      <c r="D30" s="228"/>
      <c r="E30" s="228"/>
      <c r="F30" s="228"/>
      <c r="G30" s="228"/>
      <c r="H30" s="228"/>
    </row>
    <row r="31" spans="1:8" ht="15.6" customHeight="1">
      <c r="A31" s="228"/>
      <c r="B31" s="469" t="s">
        <v>689</v>
      </c>
      <c r="C31" s="228"/>
      <c r="D31" s="228"/>
      <c r="E31" s="228"/>
      <c r="F31" s="228"/>
      <c r="G31" s="228"/>
      <c r="H31" s="228"/>
    </row>
    <row r="32" spans="1:8" ht="15.6" customHeight="1">
      <c r="A32" s="228" t="s">
        <v>523</v>
      </c>
      <c r="B32" s="469" t="s">
        <v>643</v>
      </c>
      <c r="C32" s="228"/>
      <c r="D32" s="228"/>
      <c r="E32" s="228"/>
      <c r="F32" s="228"/>
      <c r="G32" s="228"/>
      <c r="H32" s="228"/>
    </row>
    <row r="33" spans="1:8" ht="15.6" customHeight="1">
      <c r="A33" s="228"/>
      <c r="B33" s="469" t="s">
        <v>644</v>
      </c>
      <c r="C33" s="228"/>
      <c r="D33" s="228"/>
      <c r="E33" s="228"/>
      <c r="F33" s="228"/>
      <c r="G33" s="228"/>
      <c r="H33" s="228"/>
    </row>
    <row r="34" spans="1:8" ht="15.6" customHeight="1">
      <c r="A34" s="228" t="s">
        <v>524</v>
      </c>
      <c r="B34" s="469" t="s">
        <v>645</v>
      </c>
      <c r="C34" s="228"/>
      <c r="D34" s="228"/>
      <c r="E34" s="228"/>
      <c r="F34" s="228"/>
      <c r="G34" s="228"/>
      <c r="H34" s="228"/>
    </row>
    <row r="35" spans="1:8" ht="15.6" customHeight="1">
      <c r="A35" s="228"/>
      <c r="B35" s="469" t="s">
        <v>646</v>
      </c>
      <c r="C35" s="228"/>
      <c r="D35" s="228"/>
      <c r="E35" s="228"/>
      <c r="F35" s="228"/>
      <c r="G35" s="228"/>
      <c r="H35" s="228"/>
    </row>
    <row r="36" spans="1:8" ht="15.6" customHeight="1">
      <c r="A36" s="228" t="s">
        <v>525</v>
      </c>
      <c r="B36" s="469" t="s">
        <v>647</v>
      </c>
      <c r="C36" s="228"/>
      <c r="D36" s="228"/>
      <c r="E36" s="228"/>
      <c r="F36" s="228"/>
      <c r="G36" s="228"/>
      <c r="H36" s="228"/>
    </row>
    <row r="37" spans="1:8" ht="15.6" customHeight="1">
      <c r="A37" s="228"/>
      <c r="B37" s="469" t="s">
        <v>648</v>
      </c>
      <c r="C37" s="228"/>
      <c r="D37" s="228"/>
      <c r="E37" s="228"/>
      <c r="F37" s="228"/>
      <c r="G37" s="228"/>
      <c r="H37" s="228"/>
    </row>
    <row r="38" spans="1:8" ht="15.6" customHeight="1">
      <c r="A38" s="228" t="s">
        <v>526</v>
      </c>
      <c r="B38" s="469" t="s">
        <v>649</v>
      </c>
      <c r="C38" s="228"/>
      <c r="D38" s="228"/>
      <c r="E38" s="228"/>
      <c r="F38" s="228"/>
      <c r="G38" s="228"/>
      <c r="H38" s="228"/>
    </row>
    <row r="39" spans="1:8" ht="15.6" customHeight="1">
      <c r="A39" s="228"/>
      <c r="B39" s="469" t="s">
        <v>650</v>
      </c>
      <c r="C39" s="228"/>
      <c r="D39" s="228"/>
      <c r="E39" s="228"/>
      <c r="F39" s="228"/>
      <c r="G39" s="228"/>
      <c r="H39" s="228"/>
    </row>
    <row r="40" spans="1:8" ht="15.6" customHeight="1">
      <c r="A40" s="228" t="s">
        <v>527</v>
      </c>
      <c r="B40" s="469" t="s">
        <v>651</v>
      </c>
      <c r="C40" s="228"/>
      <c r="D40" s="228"/>
      <c r="E40" s="228"/>
      <c r="F40" s="228"/>
      <c r="G40" s="228"/>
      <c r="H40" s="228"/>
    </row>
    <row r="41" spans="1:8" ht="15.6" customHeight="1">
      <c r="A41" s="228"/>
      <c r="B41" s="469" t="s">
        <v>652</v>
      </c>
      <c r="C41" s="228"/>
      <c r="D41" s="228"/>
      <c r="E41" s="228"/>
      <c r="F41" s="228"/>
      <c r="G41" s="228"/>
      <c r="H41" s="228"/>
    </row>
    <row r="42" spans="1:8" ht="15.6" customHeight="1">
      <c r="A42" s="228" t="s">
        <v>528</v>
      </c>
      <c r="B42" s="469" t="s">
        <v>653</v>
      </c>
      <c r="C42" s="228"/>
      <c r="D42" s="228"/>
      <c r="E42" s="228"/>
      <c r="F42" s="228"/>
      <c r="G42" s="228"/>
      <c r="H42" s="228"/>
    </row>
    <row r="43" spans="1:8" ht="15.6" customHeight="1">
      <c r="A43" s="228"/>
      <c r="B43" s="469" t="s">
        <v>654</v>
      </c>
      <c r="C43" s="228"/>
      <c r="D43" s="228"/>
      <c r="E43" s="228"/>
      <c r="F43" s="228"/>
      <c r="G43" s="228"/>
      <c r="H43" s="228"/>
    </row>
    <row r="44" spans="1:8" ht="15.6" customHeight="1">
      <c r="A44" s="228" t="s">
        <v>529</v>
      </c>
      <c r="B44" s="469" t="s">
        <v>655</v>
      </c>
      <c r="C44" s="228"/>
      <c r="D44" s="228"/>
      <c r="E44" s="228"/>
      <c r="F44" s="228"/>
      <c r="G44" s="228"/>
      <c r="H44" s="228"/>
    </row>
    <row r="45" spans="1:8" ht="15.6" customHeight="1">
      <c r="A45" s="228"/>
      <c r="B45" s="469" t="s">
        <v>656</v>
      </c>
      <c r="C45" s="228"/>
      <c r="D45" s="228"/>
      <c r="E45" s="228"/>
      <c r="F45" s="228"/>
      <c r="G45" s="228"/>
      <c r="H45" s="228"/>
    </row>
    <row r="46" spans="1:8" ht="15.6" customHeight="1">
      <c r="A46" s="228" t="s">
        <v>530</v>
      </c>
      <c r="B46" s="469" t="s">
        <v>657</v>
      </c>
      <c r="C46" s="228"/>
      <c r="D46" s="228"/>
      <c r="E46" s="228"/>
      <c r="F46" s="228"/>
      <c r="G46" s="228"/>
      <c r="H46" s="228"/>
    </row>
    <row r="47" spans="1:8" ht="15.6" customHeight="1">
      <c r="A47" s="228"/>
      <c r="B47" s="469" t="s">
        <v>658</v>
      </c>
      <c r="C47" s="228"/>
      <c r="D47" s="228"/>
      <c r="E47" s="228"/>
      <c r="F47" s="228"/>
      <c r="G47" s="228"/>
      <c r="H47" s="228"/>
    </row>
    <row r="48" spans="1:8" ht="15.6" customHeight="1">
      <c r="A48" s="228" t="s">
        <v>531</v>
      </c>
      <c r="B48" s="469" t="s">
        <v>659</v>
      </c>
      <c r="C48" s="228"/>
      <c r="D48" s="228"/>
      <c r="E48" s="228"/>
      <c r="F48" s="228"/>
      <c r="G48" s="228"/>
      <c r="H48" s="228"/>
    </row>
    <row r="49" spans="1:8">
      <c r="A49" s="228"/>
      <c r="B49" s="469" t="s">
        <v>660</v>
      </c>
      <c r="C49" s="228"/>
      <c r="D49" s="228"/>
      <c r="E49" s="228"/>
      <c r="F49" s="228"/>
      <c r="G49" s="228"/>
      <c r="H49" s="228"/>
    </row>
    <row r="50" spans="1:8">
      <c r="A50" s="228"/>
      <c r="B50" s="228"/>
      <c r="C50" s="228"/>
      <c r="D50" s="228"/>
      <c r="E50" s="228"/>
      <c r="F50" s="228"/>
      <c r="G50" s="228"/>
      <c r="H50" s="228"/>
    </row>
  </sheetData>
  <hyperlinks>
    <hyperlink ref="B4" location="'Tabl. 1 (152)'!A1" display="Migracje wewnętrzne i zagraniczne ludności na pobyt stały (1952-2021)" xr:uid="{00000000-0004-0000-0000-000000000000}"/>
    <hyperlink ref="B6" location="'Tabl. 2 (153)'!A1" display="Migracje wewnętrzne na pobyt stały według płci migrantów i województw w 2021 r." xr:uid="{00000000-0004-0000-0000-000001000000}"/>
    <hyperlink ref="B8" location="'Tabl. 3 (154)'!A1" display="Migracje wewnętrzne ludności na pobyt stały według kierunków i województw w 2021 r. na 1000 ludności" xr:uid="{00000000-0004-0000-0000-000002000000}"/>
    <hyperlink ref="B10" location="'Tabl. 4 (155)'!A1" display="Migracje wewnętrzne ludności na pobyt stały według kierunków i województw w 2021 r." xr:uid="{00000000-0004-0000-0000-000003000000}"/>
    <hyperlink ref="B12" location="'Tabl. 5 (156)'!A1" display="Migracje wewnętrzne ludności na pobyt stały według poprzedniego i obecnego województwa zamieszkania w 2021 r." xr:uid="{00000000-0004-0000-0000-000004000000}"/>
    <hyperlink ref="B14" location="'Tabl. 6 (157)'!A1" display="Migracje wewnętrzne ludności na pobyt stały według płci oraz poprzedniego i obecnego makroregionu zamieszkania w 2021 r." xr:uid="{00000000-0004-0000-0000-000005000000}"/>
    <hyperlink ref="B16" location="'Tabl. 7 (158)'!A1" display="Migracje wewnętrzne na pobyt stały według kierunków, regionów i podregionów w 2021 r." xr:uid="{00000000-0004-0000-0000-000006000000}"/>
    <hyperlink ref="B18" location="'Tabl. 8 (159)'!A1" display="Migracje wewnętrzne na pobyt stały według kierunków i wieku migrantów w 2021 r." xr:uid="{00000000-0004-0000-0000-000007000000}"/>
    <hyperlink ref="B20" location="'Tabl. 9 (160)'!A1" display="Migracje wewnętrzne na pobyt stały według kierunków, wieku migrantów i województw w 2021 r." xr:uid="{00000000-0004-0000-0000-000008000000}"/>
    <hyperlink ref="B22" location="'Tabl. 10 (161)'!A1" display="Migracje wewnątrzwojewódzkie ludności na pobyt stały w 2021 r." xr:uid="{00000000-0004-0000-0000-000009000000}"/>
    <hyperlink ref="B24" location="'Tabl. 11 (162)'!A1" display="Migracje wewnętrzne na pobyt stały w 2021 r. według obecnego i poprzedniego miejsca zamieszkania oraz płci migrantów" xr:uid="{00000000-0004-0000-0000-00000A000000}"/>
    <hyperlink ref="B26" location="'Tabl. 12 (163)'!A1" display="Migracje wewnętrzne ludności na pobyt stały w miastach liczących w 2021 r. 100 tys. i więcej mieszkańców" xr:uid="{00000000-0004-0000-0000-00000B000000}"/>
    <hyperlink ref="B28" location="'Tabl. 13 (164)'!A1" display="Migracje wewnętrzne ludności w wieku 15 lat i więcej na pobyt stały według płci i stanu cywilnego prawnego migrantów w 2021 r." xr:uid="{00000000-0004-0000-0000-00000C000000}"/>
    <hyperlink ref="B30" location="'Tabl. 14 (165)'!A1" display="Ludność zameldowana na pobyt czasowy ponad 3 miesiące (1976, 1980, 1985, 1995, 2000, 2002, 2005, 2015, 2020, 2021)" xr:uid="{00000000-0004-0000-0000-00000D000000}"/>
    <hyperlink ref="B32" location="'Tabl. 15 (166)'!A1" display="Ludność zameldowana na pobyt czasowy ponad 3 miesiące według makroregionów w 2021 r." xr:uid="{00000000-0004-0000-0000-00000E000000}"/>
    <hyperlink ref="B34" location="'Tabl. 16 (167)'!A1" display="Ludność zameldowana na pobyt czasowy ponad 3 miesiące według płci i województw w latach 2020 i 2021" xr:uid="{00000000-0004-0000-0000-00000F000000}"/>
    <hyperlink ref="B36" location="'Tabl. 17 (168)'!A1" display="Ludność zameldowana na pobyt czasowy ponad 3 miesiące według płci, regionów i podregionów w 2021 r." xr:uid="{00000000-0004-0000-0000-000010000000}"/>
    <hyperlink ref="B38" location="'Tabl. 18 (169)'!A1" display="Ludność zameldowana na pobyt czasowy ponad 3 miesiące według płci i wieku w latach 2020 i 2021" xr:uid="{00000000-0004-0000-0000-000011000000}"/>
    <hyperlink ref="B5" location="'Tabl. 1 (152)'!A1" display="Internal and international migration of population for permanent residence (1952-2021)" xr:uid="{00000000-0004-0000-0000-000012000000}"/>
    <hyperlink ref="B7" location="'Tabl. 2 (153)'!A1" display="Internal migration for permanent residence by sex of migrants and voivodships in 2021" xr:uid="{00000000-0004-0000-0000-000013000000}"/>
    <hyperlink ref="B9" location="'Tabl. 3 (154)'!A1" display="Internal migration of population for permanent residence by directions and voivodships per 1000 population in 2021" xr:uid="{00000000-0004-0000-0000-000014000000}"/>
    <hyperlink ref="B11" location="'Tabl. 4 (155)'!A1" display="Internal migration of population for permanent residence by directions and voivodships in 2021" xr:uid="{00000000-0004-0000-0000-000015000000}"/>
    <hyperlink ref="B13" location="'Tabl. 5 (156)'!A1" display="Internal migration of population for permanent residence by previous and present voivodship of residence in 2021" xr:uid="{00000000-0004-0000-0000-000016000000}"/>
    <hyperlink ref="B15" location="'Tabl. 6 (157)'!A1" display="Internal migration of population for permanent residence by sex and previous and present macroregion of residence in 2021" xr:uid="{00000000-0004-0000-0000-000017000000}"/>
    <hyperlink ref="B17" location="'Tabl. 7 (158)'!A1" display="Internal migration for permanent residence by directions, region and subregion in 2021" xr:uid="{00000000-0004-0000-0000-000018000000}"/>
    <hyperlink ref="B19" location="'Tabl. 8 (159)'!A1" display="Internal migration for permanent residence by directions and age of migrants in 2021" xr:uid="{00000000-0004-0000-0000-000019000000}"/>
    <hyperlink ref="B21" location="'Tabl. 9 (160)'!A1" display="Internal migration for permanent residence by directions, age of migrants and voivodship in 2021" xr:uid="{00000000-0004-0000-0000-00001A000000}"/>
    <hyperlink ref="B23" location="'Tabl. 10 (161)'!A1" display="Intravoivodship migration of population for permanent residence in 2021" xr:uid="{00000000-0004-0000-0000-00001B000000}"/>
    <hyperlink ref="B25" location="'Tabl. 11 (162)'!A1" display="Internal migration for permanent residence by present and previous place of residence and sex of migrants in 2021" xr:uid="{00000000-0004-0000-0000-00001C000000}"/>
    <hyperlink ref="B27" location="'Tabl. 12 (163)'!A1" display="Internal migration of population for permanent residence in towns with 100 thous. inhabitants and over in 2021" xr:uid="{00000000-0004-0000-0000-00001D000000}"/>
    <hyperlink ref="B29" location="'Tabl. 13 (164)'!A1" display="Internal migration of population at the age of 15 and more for permanent residence by sex and legal marital status of migrants in 2021" xr:uid="{00000000-0004-0000-0000-00001E000000}"/>
    <hyperlink ref="B31" location="'Tabl. 14 (165)'!A1" display="Population registered for temporary stay above 3 months (1976, 1980, 1985, 1995, 2000, 2002, 2005, 2015, 2020,2021)" xr:uid="{00000000-0004-0000-0000-00001F000000}"/>
    <hyperlink ref="B33" location="'Tabl. 15 (166)'!A1" display="Population registered for temporary stay above 3 months by macroregion in 2021" xr:uid="{00000000-0004-0000-0000-000020000000}"/>
    <hyperlink ref="B35" location="'Tabl. 16 (167)'!A1" display="Population registered for temporary stay above 3 months by sex and voivodships in 2020 and 2021" xr:uid="{00000000-0004-0000-0000-000021000000}"/>
    <hyperlink ref="B37" location="'Tabl. 17 (168)'!A1" display="Population registered for temporary stay above 3 months by sex, regions and subregions in 2021" xr:uid="{00000000-0004-0000-0000-000022000000}"/>
    <hyperlink ref="B39" location="'Tabl. 18 (169)'!A1" display="Population registered for temporary stay above 3 months by sex and age in 2020 and 2021" xr:uid="{00000000-0004-0000-0000-000023000000}"/>
    <hyperlink ref="B40" location="'Tabl. 19 (170)'!A1" display="Ludność zameldowana na pobyt czasowy ponad 3 miesiące według województw stałego i czasowego zameldowania w 2021 r." xr:uid="{00000000-0004-0000-0000-000024000000}"/>
    <hyperlink ref="B41" location="'Tabl. 19 (170)'!A1" display="Population registered for temporary stay above 3 months by voivodships of registration for permanent and temporary stay in 2021" xr:uid="{00000000-0004-0000-0000-000025000000}"/>
    <hyperlink ref="B42" location="'Tabl. 20 (171)'!A1" display="Ludność zameldowana na pobyt czasowy ponad 3 miesiące w miastach liczących w 2021 r. 100 tys. i więcej mieszkańców" xr:uid="{00000000-0004-0000-0000-000026000000}"/>
    <hyperlink ref="B43" location="'Tabl. 20 (171)'!A1" display="Population registered for temporary stay above 3 months in towns with 100 thousand inhabitants and over in 2021" xr:uid="{00000000-0004-0000-0000-000027000000}"/>
    <hyperlink ref="B44" location="'Tabl. 21 (172)'!A1" display="Ludność w wieku 15 lat i więcej zameldowana na pobyt czasowy ponad 3 miesiące według płci i stanu cywilnego prawnego (2015, 2020, 2021)" xr:uid="{00000000-0004-0000-0000-000028000000}"/>
    <hyperlink ref="B45" location="'Tabl. 21 (172)'!A1" display="Population at the age of 15 and more registered for temporary stay above 3 months by sex and legal marital status (2015, 2020, 2021)" xr:uid="{00000000-0004-0000-0000-000029000000}"/>
    <hyperlink ref="B46" location="'Tabl. 22 (173)'!A1" display="Ludność w wieku 15 lat i więcej zameldowana na pobyt czasowy ponad 3 miesiące według stanu cywilnego prawnego i województw w 2021 r." xr:uid="{00000000-0004-0000-0000-00002A000000}"/>
    <hyperlink ref="B47" location="'Tabl. 22 (173)'!A1" display="Population at the age of 15 and more registered for temporary stay above 3 months by legal marital status and voivodships in 2021" xr:uid="{00000000-0004-0000-0000-00002B000000}"/>
    <hyperlink ref="B48" location="'Tabl. 23 (174)'!A1" display="Ludność zameldowana na pobyt czasowy ponad 3 miesiące według makroregionów stałego i czasowego zameldowania w 2021 r." xr:uid="{00000000-0004-0000-0000-00002C000000}"/>
    <hyperlink ref="B49" location="'Tabl. 23 (174)'!A1" display="Population registered for temporary stay above 3 months by macroregions of registration for permanent and temporary stay in 2021" xr:uid="{00000000-0004-0000-0000-00002D000000}"/>
  </hyperlink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71"/>
  <sheetViews>
    <sheetView zoomScaleNormal="100" workbookViewId="0">
      <pane ySplit="7" topLeftCell="A8" activePane="bottomLeft" state="frozen"/>
      <selection pane="bottomLeft" activeCell="A3" sqref="A3"/>
    </sheetView>
  </sheetViews>
  <sheetFormatPr defaultColWidth="9" defaultRowHeight="12.6"/>
  <cols>
    <col min="1" max="1" width="10.59765625" style="10" customWidth="1"/>
    <col min="2" max="12" width="11.59765625" style="10" customWidth="1"/>
    <col min="13" max="13" width="11.59765625" style="19" customWidth="1"/>
    <col min="14" max="16384" width="9" style="10"/>
  </cols>
  <sheetData>
    <row r="1" spans="1:14">
      <c r="A1" s="7" t="s">
        <v>558</v>
      </c>
      <c r="B1" s="3"/>
      <c r="C1" s="7"/>
      <c r="D1" s="7"/>
      <c r="E1" s="7"/>
      <c r="F1" s="7"/>
      <c r="G1" s="7"/>
      <c r="H1" s="7"/>
      <c r="I1" s="8"/>
      <c r="J1" s="7"/>
      <c r="K1" s="3"/>
      <c r="L1" s="3"/>
      <c r="M1" s="9"/>
    </row>
    <row r="2" spans="1:14" s="15" customFormat="1">
      <c r="A2" s="267" t="s">
        <v>559</v>
      </c>
      <c r="B2" s="267"/>
      <c r="C2" s="267"/>
      <c r="D2" s="267"/>
      <c r="E2" s="267"/>
      <c r="F2" s="267"/>
      <c r="G2" s="268"/>
      <c r="H2" s="219"/>
      <c r="I2" s="11"/>
      <c r="J2" s="11"/>
      <c r="K2" s="12"/>
      <c r="L2" s="13"/>
      <c r="M2" s="14"/>
    </row>
    <row r="3" spans="1:14" s="15" customFormat="1">
      <c r="A3" s="320" t="s">
        <v>417</v>
      </c>
      <c r="C3" s="267"/>
      <c r="D3" s="267"/>
      <c r="E3" s="267"/>
      <c r="F3" s="267"/>
      <c r="G3" s="268"/>
      <c r="H3" s="7"/>
      <c r="I3" s="11"/>
      <c r="J3" s="11"/>
      <c r="K3" s="12"/>
      <c r="L3" s="13"/>
      <c r="M3" s="14"/>
    </row>
    <row r="4" spans="1:14">
      <c r="A4" s="320" t="s">
        <v>418</v>
      </c>
      <c r="C4" s="16"/>
      <c r="D4" s="3"/>
      <c r="E4" s="3"/>
      <c r="F4" s="17"/>
      <c r="G4" s="17"/>
      <c r="H4" s="3"/>
      <c r="I4" s="3"/>
      <c r="J4" s="17"/>
      <c r="K4" s="17"/>
      <c r="L4" s="17"/>
      <c r="M4" s="17"/>
    </row>
    <row r="5" spans="1:14" ht="15" customHeight="1">
      <c r="A5" s="421" t="s">
        <v>286</v>
      </c>
      <c r="B5" s="422"/>
      <c r="C5" s="427" t="s">
        <v>288</v>
      </c>
      <c r="D5" s="428"/>
      <c r="E5" s="428"/>
      <c r="F5" s="428"/>
      <c r="G5" s="427" t="s">
        <v>289</v>
      </c>
      <c r="H5" s="428"/>
      <c r="I5" s="428"/>
      <c r="J5" s="428"/>
      <c r="K5" s="427" t="s">
        <v>290</v>
      </c>
      <c r="L5" s="428"/>
      <c r="M5" s="428"/>
    </row>
    <row r="6" spans="1:14" ht="15" customHeight="1">
      <c r="A6" s="423"/>
      <c r="B6" s="424"/>
      <c r="C6" s="422" t="s">
        <v>287</v>
      </c>
      <c r="D6" s="431" t="s">
        <v>291</v>
      </c>
      <c r="E6" s="431" t="s">
        <v>292</v>
      </c>
      <c r="F6" s="431" t="s">
        <v>293</v>
      </c>
      <c r="G6" s="431" t="s">
        <v>294</v>
      </c>
      <c r="H6" s="431" t="s">
        <v>295</v>
      </c>
      <c r="I6" s="431" t="s">
        <v>296</v>
      </c>
      <c r="J6" s="431" t="s">
        <v>297</v>
      </c>
      <c r="K6" s="431" t="s">
        <v>294</v>
      </c>
      <c r="L6" s="431" t="s">
        <v>298</v>
      </c>
      <c r="M6" s="429" t="s">
        <v>299</v>
      </c>
    </row>
    <row r="7" spans="1:14" ht="26.25" customHeight="1">
      <c r="A7" s="425"/>
      <c r="B7" s="426"/>
      <c r="C7" s="426"/>
      <c r="D7" s="432"/>
      <c r="E7" s="432"/>
      <c r="F7" s="432"/>
      <c r="G7" s="432"/>
      <c r="H7" s="432"/>
      <c r="I7" s="432"/>
      <c r="J7" s="432"/>
      <c r="K7" s="432"/>
      <c r="L7" s="432"/>
      <c r="M7" s="430"/>
    </row>
    <row r="8" spans="1:14" ht="14.1" customHeight="1">
      <c r="A8" s="3"/>
      <c r="B8" s="20"/>
      <c r="C8" s="20"/>
      <c r="D8" s="20"/>
      <c r="E8" s="20"/>
      <c r="F8" s="316" t="s">
        <v>273</v>
      </c>
      <c r="G8" s="270" t="s">
        <v>274</v>
      </c>
      <c r="H8" s="20"/>
      <c r="I8" s="20"/>
      <c r="J8" s="20"/>
      <c r="K8" s="20"/>
      <c r="L8" s="20"/>
      <c r="M8" s="20"/>
    </row>
    <row r="9" spans="1:14" s="29" customFormat="1" ht="14.1" customHeight="1">
      <c r="A9" s="22" t="s">
        <v>254</v>
      </c>
      <c r="B9" s="23" t="s">
        <v>687</v>
      </c>
      <c r="C9" s="24" t="s">
        <v>662</v>
      </c>
      <c r="D9" s="25">
        <v>23500.606</v>
      </c>
      <c r="E9" s="25">
        <v>28329.605</v>
      </c>
      <c r="F9" s="24" t="s">
        <v>663</v>
      </c>
      <c r="G9" s="24" t="s">
        <v>664</v>
      </c>
      <c r="H9" s="25">
        <v>28390.446999999996</v>
      </c>
      <c r="I9" s="25">
        <v>23439.710999999999</v>
      </c>
      <c r="J9" s="24" t="s">
        <v>665</v>
      </c>
      <c r="K9" s="26" t="s">
        <v>666</v>
      </c>
      <c r="L9" s="24" t="s">
        <v>563</v>
      </c>
      <c r="M9" s="27" t="s">
        <v>666</v>
      </c>
      <c r="N9" s="28"/>
    </row>
    <row r="10" spans="1:14" ht="14.1" customHeight="1">
      <c r="A10" s="269" t="s">
        <v>249</v>
      </c>
      <c r="B10" s="23" t="s">
        <v>451</v>
      </c>
      <c r="C10" s="35">
        <v>12626.3</v>
      </c>
      <c r="D10" s="25">
        <v>5373.1</v>
      </c>
      <c r="E10" s="25">
        <v>6978.1</v>
      </c>
      <c r="F10" s="25">
        <v>275.10000000000002</v>
      </c>
      <c r="G10" s="25">
        <v>12721.6</v>
      </c>
      <c r="H10" s="26">
        <v>6192</v>
      </c>
      <c r="I10" s="25">
        <v>6159.2</v>
      </c>
      <c r="J10" s="25">
        <v>370.4</v>
      </c>
      <c r="K10" s="25">
        <v>-95.3</v>
      </c>
      <c r="L10" s="24" t="s">
        <v>563</v>
      </c>
      <c r="M10" s="27">
        <v>-95.3</v>
      </c>
      <c r="N10" s="28"/>
    </row>
    <row r="11" spans="1:14" ht="14.1" customHeight="1">
      <c r="A11" s="9"/>
      <c r="B11" s="23" t="s">
        <v>452</v>
      </c>
      <c r="C11" s="35">
        <v>9379.2999999999993</v>
      </c>
      <c r="D11" s="25">
        <v>3444.3</v>
      </c>
      <c r="E11" s="25">
        <v>5910.7</v>
      </c>
      <c r="F11" s="25">
        <v>24.3</v>
      </c>
      <c r="G11" s="25">
        <v>9578.7999999999993</v>
      </c>
      <c r="H11" s="24">
        <v>4644.8999999999996</v>
      </c>
      <c r="I11" s="25">
        <v>4710.1000000000004</v>
      </c>
      <c r="J11" s="25">
        <v>223.8</v>
      </c>
      <c r="K11" s="25">
        <v>-199.5</v>
      </c>
      <c r="L11" s="24" t="s">
        <v>563</v>
      </c>
      <c r="M11" s="27">
        <v>-199.5</v>
      </c>
      <c r="N11" s="28"/>
    </row>
    <row r="12" spans="1:14" ht="14.1" customHeight="1">
      <c r="A12" s="9"/>
      <c r="B12" s="23" t="s">
        <v>453</v>
      </c>
      <c r="C12" s="35">
        <v>8949.2999999999993</v>
      </c>
      <c r="D12" s="25">
        <v>3455.3</v>
      </c>
      <c r="E12" s="25">
        <v>5477.7</v>
      </c>
      <c r="F12" s="25">
        <v>16.3</v>
      </c>
      <c r="G12" s="25">
        <v>9158.7000000000007</v>
      </c>
      <c r="H12" s="24">
        <v>5460.7</v>
      </c>
      <c r="I12" s="25">
        <v>3472.3</v>
      </c>
      <c r="J12" s="25">
        <v>225.7</v>
      </c>
      <c r="K12" s="25">
        <v>-209.4</v>
      </c>
      <c r="L12" s="24" t="s">
        <v>563</v>
      </c>
      <c r="M12" s="377">
        <v>-209.4</v>
      </c>
      <c r="N12" s="28"/>
    </row>
    <row r="13" spans="1:14" ht="14.1" customHeight="1">
      <c r="A13" s="9"/>
      <c r="B13" s="23" t="s">
        <v>454</v>
      </c>
      <c r="C13" s="35">
        <v>6727.7</v>
      </c>
      <c r="D13" s="25">
        <v>2852.5</v>
      </c>
      <c r="E13" s="25">
        <v>3857.9</v>
      </c>
      <c r="F13" s="25">
        <v>17.3</v>
      </c>
      <c r="G13" s="25">
        <v>6977.1</v>
      </c>
      <c r="H13" s="24">
        <v>4196.5</v>
      </c>
      <c r="I13" s="25">
        <v>2513.9</v>
      </c>
      <c r="J13" s="25">
        <v>266.7</v>
      </c>
      <c r="K13" s="25">
        <v>-249.4</v>
      </c>
      <c r="L13" s="24" t="s">
        <v>563</v>
      </c>
      <c r="M13" s="27">
        <v>-249.4</v>
      </c>
      <c r="N13" s="28"/>
    </row>
    <row r="14" spans="1:14" s="29" customFormat="1" ht="14.1" customHeight="1">
      <c r="A14" s="34"/>
      <c r="B14" s="23" t="s">
        <v>455</v>
      </c>
      <c r="C14" s="35">
        <v>4483.2</v>
      </c>
      <c r="D14" s="26">
        <v>2237</v>
      </c>
      <c r="E14" s="25">
        <v>2173.5</v>
      </c>
      <c r="F14" s="25">
        <v>72.7</v>
      </c>
      <c r="G14" s="25">
        <v>4635.3</v>
      </c>
      <c r="H14" s="24">
        <v>2601.1999999999998</v>
      </c>
      <c r="I14" s="25">
        <v>1809.3</v>
      </c>
      <c r="J14" s="25">
        <v>224.8</v>
      </c>
      <c r="K14" s="25">
        <v>-152.1</v>
      </c>
      <c r="L14" s="24" t="s">
        <v>563</v>
      </c>
      <c r="M14" s="27">
        <v>-152.1</v>
      </c>
      <c r="N14" s="28"/>
    </row>
    <row r="15" spans="1:14" s="29" customFormat="1" ht="14.1" customHeight="1">
      <c r="A15" s="34"/>
      <c r="B15" s="23" t="s">
        <v>456</v>
      </c>
      <c r="C15" s="35">
        <v>4388.3</v>
      </c>
      <c r="D15" s="35">
        <v>2631.3</v>
      </c>
      <c r="E15" s="25">
        <v>1644.2</v>
      </c>
      <c r="F15" s="25">
        <v>112.8</v>
      </c>
      <c r="G15" s="25">
        <v>4533.8</v>
      </c>
      <c r="H15" s="35">
        <v>2293.6</v>
      </c>
      <c r="I15" s="35">
        <v>1981.9</v>
      </c>
      <c r="J15" s="35">
        <v>258.3</v>
      </c>
      <c r="K15" s="25">
        <v>-145.5</v>
      </c>
      <c r="L15" s="24" t="s">
        <v>563</v>
      </c>
      <c r="M15" s="36">
        <v>-145.5</v>
      </c>
      <c r="N15" s="28"/>
    </row>
    <row r="16" spans="1:14" s="29" customFormat="1" ht="14.1" customHeight="1">
      <c r="A16" s="34"/>
      <c r="B16" s="23" t="s">
        <v>458</v>
      </c>
      <c r="C16" s="24" t="s">
        <v>459</v>
      </c>
      <c r="D16" s="25">
        <v>2493.6999999999998</v>
      </c>
      <c r="E16" s="25">
        <v>1624.5</v>
      </c>
      <c r="F16" s="24" t="s">
        <v>460</v>
      </c>
      <c r="G16" s="24" t="s">
        <v>461</v>
      </c>
      <c r="H16" s="25">
        <v>2179.8000000000002</v>
      </c>
      <c r="I16" s="25">
        <v>1939.6</v>
      </c>
      <c r="J16" s="24" t="s">
        <v>462</v>
      </c>
      <c r="K16" s="26" t="s">
        <v>463</v>
      </c>
      <c r="L16" s="24" t="s">
        <v>563</v>
      </c>
      <c r="M16" s="27" t="s">
        <v>463</v>
      </c>
      <c r="N16" s="28"/>
    </row>
    <row r="17" spans="1:14" s="376" customFormat="1" ht="14.1" customHeight="1">
      <c r="A17" s="22"/>
      <c r="B17" s="360">
        <v>2023</v>
      </c>
      <c r="C17" s="39">
        <f>D17+E17+F17</f>
        <v>422.8</v>
      </c>
      <c r="D17" s="39">
        <v>248.6</v>
      </c>
      <c r="E17" s="39">
        <v>157.5</v>
      </c>
      <c r="F17" s="25">
        <v>16.7</v>
      </c>
      <c r="G17" s="25">
        <f>H17+I17+J17</f>
        <v>416</v>
      </c>
      <c r="H17" s="39">
        <v>201.8</v>
      </c>
      <c r="I17" s="39">
        <v>204.3</v>
      </c>
      <c r="J17" s="39">
        <v>9.9</v>
      </c>
      <c r="K17" s="39">
        <v>6.8</v>
      </c>
      <c r="L17" s="24" t="s">
        <v>563</v>
      </c>
      <c r="M17" s="34">
        <v>6.8</v>
      </c>
      <c r="N17" s="375"/>
    </row>
    <row r="18" spans="1:14" s="376" customFormat="1" ht="14.1" customHeight="1">
      <c r="A18" s="22"/>
      <c r="B18" s="385">
        <v>2024</v>
      </c>
      <c r="C18" s="373">
        <v>449.8</v>
      </c>
      <c r="D18" s="373">
        <v>257.5</v>
      </c>
      <c r="E18" s="373">
        <v>172.8</v>
      </c>
      <c r="F18" s="374">
        <v>19.5</v>
      </c>
      <c r="G18" s="374">
        <v>440.49999999999994</v>
      </c>
      <c r="H18" s="373">
        <v>215.1</v>
      </c>
      <c r="I18" s="373">
        <v>215.2</v>
      </c>
      <c r="J18" s="373">
        <v>10.199999999999999</v>
      </c>
      <c r="K18" s="373">
        <v>9.3000000000000007</v>
      </c>
      <c r="L18" s="378" t="s">
        <v>563</v>
      </c>
      <c r="M18" s="22">
        <v>9.3000000000000007</v>
      </c>
      <c r="N18" s="375"/>
    </row>
    <row r="19" spans="1:14" s="29" customFormat="1" ht="14.1" customHeight="1">
      <c r="A19" s="34" t="s">
        <v>0</v>
      </c>
      <c r="B19" s="23" t="s">
        <v>687</v>
      </c>
      <c r="C19" s="24" t="s">
        <v>667</v>
      </c>
      <c r="D19" s="24">
        <v>13575.300000000001</v>
      </c>
      <c r="E19" s="24">
        <v>14815.199999999999</v>
      </c>
      <c r="F19" s="24" t="s">
        <v>668</v>
      </c>
      <c r="G19" s="24" t="s">
        <v>669</v>
      </c>
      <c r="H19" s="24">
        <v>13575.281000000001</v>
      </c>
      <c r="I19" s="24">
        <v>9925.3060000000005</v>
      </c>
      <c r="J19" s="24" t="s">
        <v>670</v>
      </c>
      <c r="K19" s="26" t="s">
        <v>671</v>
      </c>
      <c r="L19" s="24">
        <v>4889.8599999999997</v>
      </c>
      <c r="M19" s="27" t="s">
        <v>672</v>
      </c>
      <c r="N19" s="28"/>
    </row>
    <row r="20" spans="1:14" ht="14.1" customHeight="1">
      <c r="A20" s="269" t="s">
        <v>1</v>
      </c>
      <c r="B20" s="23" t="s">
        <v>451</v>
      </c>
      <c r="C20" s="35">
        <v>6359.7</v>
      </c>
      <c r="D20" s="26">
        <v>3129</v>
      </c>
      <c r="E20" s="26">
        <v>3063</v>
      </c>
      <c r="F20" s="24">
        <v>167.7</v>
      </c>
      <c r="G20" s="24">
        <v>5620.2</v>
      </c>
      <c r="H20" s="26">
        <v>3129</v>
      </c>
      <c r="I20" s="25">
        <v>2244.1</v>
      </c>
      <c r="J20" s="25">
        <v>247.1</v>
      </c>
      <c r="K20" s="26">
        <v>739.5</v>
      </c>
      <c r="L20" s="26">
        <v>818.9</v>
      </c>
      <c r="M20" s="27">
        <v>-79.400000000000006</v>
      </c>
      <c r="N20" s="28"/>
    </row>
    <row r="21" spans="1:14" ht="14.1" customHeight="1">
      <c r="A21" s="9"/>
      <c r="B21" s="23" t="s">
        <v>452</v>
      </c>
      <c r="C21" s="35">
        <v>4660.2</v>
      </c>
      <c r="D21" s="24">
        <v>2075.6999999999998</v>
      </c>
      <c r="E21" s="24">
        <v>2569.1999999999998</v>
      </c>
      <c r="F21" s="24">
        <v>15.3</v>
      </c>
      <c r="G21" s="24">
        <v>3587.5</v>
      </c>
      <c r="H21" s="24">
        <v>2075.6999999999998</v>
      </c>
      <c r="I21" s="25">
        <v>1368.6</v>
      </c>
      <c r="J21" s="25">
        <v>143.19999999999999</v>
      </c>
      <c r="K21" s="26">
        <v>1072.7</v>
      </c>
      <c r="L21" s="26">
        <v>1200.5999999999999</v>
      </c>
      <c r="M21" s="27">
        <v>-127.9</v>
      </c>
      <c r="N21" s="28"/>
    </row>
    <row r="22" spans="1:14" ht="14.1" customHeight="1">
      <c r="A22" s="9"/>
      <c r="B22" s="23" t="s">
        <v>453</v>
      </c>
      <c r="C22" s="35">
        <v>5473.3</v>
      </c>
      <c r="D22" s="24">
        <v>2322.6999999999998</v>
      </c>
      <c r="E22" s="26">
        <v>3138</v>
      </c>
      <c r="F22" s="24">
        <v>12.6</v>
      </c>
      <c r="G22" s="24">
        <v>3596.9</v>
      </c>
      <c r="H22" s="24">
        <v>2322.6999999999998</v>
      </c>
      <c r="I22" s="25">
        <v>1132.5999999999999</v>
      </c>
      <c r="J22" s="25">
        <v>141.6</v>
      </c>
      <c r="K22" s="26">
        <v>1876.4</v>
      </c>
      <c r="L22" s="26">
        <v>2005.4</v>
      </c>
      <c r="M22" s="27">
        <v>-129</v>
      </c>
      <c r="N22" s="28"/>
    </row>
    <row r="23" spans="1:14" ht="14.1" customHeight="1">
      <c r="A23" s="9"/>
      <c r="B23" s="23" t="s">
        <v>454</v>
      </c>
      <c r="C23" s="35">
        <v>4210.8999999999996</v>
      </c>
      <c r="D23" s="26">
        <v>1828</v>
      </c>
      <c r="E23" s="24">
        <v>2368.5</v>
      </c>
      <c r="F23" s="24">
        <v>14.4</v>
      </c>
      <c r="G23" s="26">
        <v>3070.1</v>
      </c>
      <c r="H23" s="26">
        <v>1828</v>
      </c>
      <c r="I23" s="25">
        <v>1024.5</v>
      </c>
      <c r="J23" s="25">
        <v>217.6</v>
      </c>
      <c r="K23" s="26">
        <v>1140.8</v>
      </c>
      <c r="L23" s="26">
        <v>1344</v>
      </c>
      <c r="M23" s="27">
        <v>-203.2</v>
      </c>
      <c r="N23" s="28"/>
    </row>
    <row r="24" spans="1:14" ht="14.1" customHeight="1">
      <c r="A24" s="9"/>
      <c r="B24" s="23" t="s">
        <v>455</v>
      </c>
      <c r="C24" s="35">
        <v>2656.9</v>
      </c>
      <c r="D24" s="26">
        <v>1289.9000000000001</v>
      </c>
      <c r="E24" s="24">
        <v>1311.3</v>
      </c>
      <c r="F24" s="25">
        <v>55.7</v>
      </c>
      <c r="G24" s="24">
        <v>2427.6999999999998</v>
      </c>
      <c r="H24" s="24">
        <v>1289.9000000000001</v>
      </c>
      <c r="I24" s="25">
        <v>947.1</v>
      </c>
      <c r="J24" s="25">
        <v>190.7</v>
      </c>
      <c r="K24" s="26">
        <v>229.2</v>
      </c>
      <c r="L24" s="26">
        <v>364.2</v>
      </c>
      <c r="M24" s="27">
        <v>-135</v>
      </c>
      <c r="N24" s="28"/>
    </row>
    <row r="25" spans="1:14" ht="14.1" customHeight="1">
      <c r="A25" s="3"/>
      <c r="B25" s="23" t="s">
        <v>456</v>
      </c>
      <c r="C25" s="25">
        <v>2373.9</v>
      </c>
      <c r="D25" s="35">
        <v>1307.4000000000001</v>
      </c>
      <c r="E25" s="35">
        <v>986.2</v>
      </c>
      <c r="F25" s="25">
        <v>80.3</v>
      </c>
      <c r="G25" s="25">
        <v>2821.9</v>
      </c>
      <c r="H25" s="35">
        <v>1307.4000000000001</v>
      </c>
      <c r="I25" s="35">
        <v>1323.8</v>
      </c>
      <c r="J25" s="35">
        <v>190.6</v>
      </c>
      <c r="K25" s="25">
        <v>-448</v>
      </c>
      <c r="L25" s="25">
        <v>-337.7</v>
      </c>
      <c r="M25" s="36">
        <v>-110.3</v>
      </c>
      <c r="N25" s="41"/>
    </row>
    <row r="26" spans="1:14" ht="14.1" customHeight="1">
      <c r="A26" s="3"/>
      <c r="B26" s="23" t="s">
        <v>458</v>
      </c>
      <c r="C26" s="24" t="s">
        <v>464</v>
      </c>
      <c r="D26" s="25">
        <v>1185.364</v>
      </c>
      <c r="E26" s="25">
        <v>994.48599999999999</v>
      </c>
      <c r="F26" s="24" t="s">
        <v>465</v>
      </c>
      <c r="G26" s="24" t="s">
        <v>466</v>
      </c>
      <c r="H26" s="25">
        <v>1185.4000000000001</v>
      </c>
      <c r="I26" s="25">
        <v>1308.5999999999999</v>
      </c>
      <c r="J26" s="24" t="s">
        <v>467</v>
      </c>
      <c r="K26" s="26" t="s">
        <v>468</v>
      </c>
      <c r="L26" s="26">
        <v>-314.10000000000002</v>
      </c>
      <c r="M26" s="27" t="s">
        <v>469</v>
      </c>
      <c r="N26" s="41"/>
    </row>
    <row r="27" spans="1:14" s="7" customFormat="1" ht="14.1" customHeight="1">
      <c r="B27" s="23">
        <v>2023</v>
      </c>
      <c r="C27" s="379">
        <f>D27+E27+F27</f>
        <v>213.20000000000002</v>
      </c>
      <c r="D27" s="379">
        <v>109</v>
      </c>
      <c r="E27" s="379">
        <v>92.8</v>
      </c>
      <c r="F27" s="24">
        <v>11.4</v>
      </c>
      <c r="G27" s="24">
        <f>H27+I27+J27</f>
        <v>255.2</v>
      </c>
      <c r="H27" s="379">
        <v>109</v>
      </c>
      <c r="I27" s="379">
        <v>139.6</v>
      </c>
      <c r="J27" s="379">
        <v>6.6</v>
      </c>
      <c r="K27" s="379">
        <f>L27+M27</f>
        <v>-41.999999999999986</v>
      </c>
      <c r="L27" s="379">
        <f>D27+E27-H27-I27</f>
        <v>-46.799999999999983</v>
      </c>
      <c r="M27" s="344">
        <f>F27-J27</f>
        <v>4.8000000000000007</v>
      </c>
    </row>
    <row r="28" spans="1:14" s="42" customFormat="1" ht="14.1" customHeight="1">
      <c r="A28" s="7"/>
      <c r="B28" s="386">
        <v>2024</v>
      </c>
      <c r="C28" s="378">
        <v>228.79999999999998</v>
      </c>
      <c r="D28" s="378">
        <v>113.1</v>
      </c>
      <c r="E28" s="378">
        <v>102</v>
      </c>
      <c r="F28" s="380">
        <v>13.7</v>
      </c>
      <c r="G28" s="380">
        <v>264.3</v>
      </c>
      <c r="H28" s="378">
        <v>113.1</v>
      </c>
      <c r="I28" s="378">
        <v>144.4</v>
      </c>
      <c r="J28" s="378">
        <v>6.8</v>
      </c>
      <c r="K28" s="378">
        <v>-35.5</v>
      </c>
      <c r="L28" s="378">
        <v>-42.4</v>
      </c>
      <c r="M28" s="381">
        <v>6.8999999999999995</v>
      </c>
      <c r="N28" s="355"/>
    </row>
    <row r="29" spans="1:14" s="29" customFormat="1" ht="14.1" customHeight="1">
      <c r="A29" s="34" t="s">
        <v>2</v>
      </c>
      <c r="B29" s="23" t="s">
        <v>687</v>
      </c>
      <c r="C29" s="24" t="s">
        <v>673</v>
      </c>
      <c r="D29" s="24">
        <v>9925.3060000000005</v>
      </c>
      <c r="E29" s="24">
        <v>13514.404999999999</v>
      </c>
      <c r="F29" s="24" t="s">
        <v>674</v>
      </c>
      <c r="G29" s="24" t="s">
        <v>675</v>
      </c>
      <c r="H29" s="24">
        <v>14815.165999999999</v>
      </c>
      <c r="I29" s="24">
        <v>13514.404999999999</v>
      </c>
      <c r="J29" s="24" t="s">
        <v>676</v>
      </c>
      <c r="K29" s="26" t="s">
        <v>677</v>
      </c>
      <c r="L29" s="24">
        <v>-4889.8599999999997</v>
      </c>
      <c r="M29" s="27" t="s">
        <v>678</v>
      </c>
      <c r="N29" s="41"/>
    </row>
    <row r="30" spans="1:14" ht="14.1" customHeight="1">
      <c r="A30" s="269" t="s">
        <v>3</v>
      </c>
      <c r="B30" s="23" t="s">
        <v>451</v>
      </c>
      <c r="C30" s="35">
        <v>6266.6</v>
      </c>
      <c r="D30" s="25">
        <v>2244.1</v>
      </c>
      <c r="E30" s="25">
        <v>3915.1</v>
      </c>
      <c r="F30" s="24">
        <v>107.4</v>
      </c>
      <c r="G30" s="24">
        <v>7101.4</v>
      </c>
      <c r="H30" s="26">
        <v>3063</v>
      </c>
      <c r="I30" s="25">
        <v>3915.1</v>
      </c>
      <c r="J30" s="25">
        <v>123.3</v>
      </c>
      <c r="K30" s="26">
        <v>-834.8</v>
      </c>
      <c r="L30" s="26">
        <v>-818.9</v>
      </c>
      <c r="M30" s="27">
        <v>-15.9</v>
      </c>
      <c r="N30" s="41"/>
    </row>
    <row r="31" spans="1:14" ht="14.1" customHeight="1">
      <c r="A31" s="9"/>
      <c r="B31" s="23" t="s">
        <v>452</v>
      </c>
      <c r="C31" s="35">
        <v>4719.1000000000004</v>
      </c>
      <c r="D31" s="25">
        <v>1368.6</v>
      </c>
      <c r="E31" s="25">
        <v>3341.5</v>
      </c>
      <c r="F31" s="26">
        <v>9</v>
      </c>
      <c r="G31" s="24">
        <v>5991.3</v>
      </c>
      <c r="H31" s="24">
        <v>2569.1999999999998</v>
      </c>
      <c r="I31" s="25">
        <v>3341.5</v>
      </c>
      <c r="J31" s="25">
        <v>80.599999999999994</v>
      </c>
      <c r="K31" s="26">
        <v>-1272.2</v>
      </c>
      <c r="L31" s="26">
        <v>-1200.5999999999999</v>
      </c>
      <c r="M31" s="27">
        <v>-71.599999999999994</v>
      </c>
      <c r="N31" s="41"/>
    </row>
    <row r="32" spans="1:14" ht="14.1" customHeight="1">
      <c r="A32" s="9"/>
      <c r="B32" s="23" t="s">
        <v>453</v>
      </c>
      <c r="C32" s="26">
        <v>3476</v>
      </c>
      <c r="D32" s="25">
        <v>1132.5999999999999</v>
      </c>
      <c r="E32" s="25">
        <v>2339.6999999999998</v>
      </c>
      <c r="F32" s="24">
        <v>3.7</v>
      </c>
      <c r="G32" s="24">
        <v>5561.8</v>
      </c>
      <c r="H32" s="26">
        <v>3138</v>
      </c>
      <c r="I32" s="25">
        <v>2339.6999999999998</v>
      </c>
      <c r="J32" s="25">
        <v>84.1</v>
      </c>
      <c r="K32" s="26">
        <v>-2085.8000000000002</v>
      </c>
      <c r="L32" s="26">
        <v>-2005.4</v>
      </c>
      <c r="M32" s="27">
        <v>-80.400000000000006</v>
      </c>
      <c r="N32" s="41"/>
    </row>
    <row r="33" spans="1:14" ht="14.1" customHeight="1">
      <c r="A33" s="9"/>
      <c r="B33" s="23" t="s">
        <v>454</v>
      </c>
      <c r="C33" s="35">
        <v>2516.8000000000002</v>
      </c>
      <c r="D33" s="25">
        <v>1024.5</v>
      </c>
      <c r="E33" s="25">
        <v>1489.4</v>
      </c>
      <c r="F33" s="24">
        <v>2.9</v>
      </c>
      <c r="G33" s="26">
        <v>3907</v>
      </c>
      <c r="H33" s="24">
        <v>2368.5</v>
      </c>
      <c r="I33" s="25">
        <v>1489.4</v>
      </c>
      <c r="J33" s="25">
        <v>49.1</v>
      </c>
      <c r="K33" s="26">
        <v>-1390.2</v>
      </c>
      <c r="L33" s="26">
        <v>-1344</v>
      </c>
      <c r="M33" s="27">
        <v>-46.2</v>
      </c>
      <c r="N33" s="41"/>
    </row>
    <row r="34" spans="1:14" ht="14.1" customHeight="1">
      <c r="A34" s="9"/>
      <c r="B34" s="23" t="s">
        <v>455</v>
      </c>
      <c r="C34" s="35">
        <v>1826.3</v>
      </c>
      <c r="D34" s="25">
        <v>947.1</v>
      </c>
      <c r="E34" s="25">
        <v>862.2</v>
      </c>
      <c r="F34" s="26">
        <v>17</v>
      </c>
      <c r="G34" s="24">
        <v>2207.6</v>
      </c>
      <c r="H34" s="24">
        <v>1311.3</v>
      </c>
      <c r="I34" s="25">
        <v>862.2</v>
      </c>
      <c r="J34" s="25">
        <v>34.1</v>
      </c>
      <c r="K34" s="26">
        <v>-381.3</v>
      </c>
      <c r="L34" s="26">
        <v>-364.2</v>
      </c>
      <c r="M34" s="27">
        <v>-17.100000000000001</v>
      </c>
      <c r="N34" s="41"/>
    </row>
    <row r="35" spans="1:14" ht="14.1" customHeight="1">
      <c r="A35" s="3"/>
      <c r="B35" s="23" t="s">
        <v>456</v>
      </c>
      <c r="C35" s="35">
        <v>2014.4</v>
      </c>
      <c r="D35" s="35">
        <v>1323.8</v>
      </c>
      <c r="E35" s="25">
        <v>658</v>
      </c>
      <c r="F35" s="26">
        <v>32.5</v>
      </c>
      <c r="G35" s="44">
        <v>1711.9</v>
      </c>
      <c r="H35" s="44">
        <v>986.2</v>
      </c>
      <c r="I35" s="25">
        <v>658</v>
      </c>
      <c r="J35" s="35">
        <v>67.7</v>
      </c>
      <c r="K35" s="26">
        <v>302.5</v>
      </c>
      <c r="L35" s="26">
        <v>337.7</v>
      </c>
      <c r="M35" s="27">
        <v>-35.200000000000003</v>
      </c>
      <c r="N35" s="41"/>
    </row>
    <row r="36" spans="1:14" s="29" customFormat="1" ht="14.1" customHeight="1">
      <c r="A36" s="34"/>
      <c r="B36" s="23" t="s">
        <v>458</v>
      </c>
      <c r="C36" s="24" t="s">
        <v>470</v>
      </c>
      <c r="D36" s="25">
        <v>1308.5999999999999</v>
      </c>
      <c r="E36" s="25">
        <v>631</v>
      </c>
      <c r="F36" s="24" t="s">
        <v>471</v>
      </c>
      <c r="G36" s="24" t="s">
        <v>472</v>
      </c>
      <c r="H36" s="25">
        <v>994.5</v>
      </c>
      <c r="I36" s="25">
        <v>631.1</v>
      </c>
      <c r="J36" s="24" t="s">
        <v>473</v>
      </c>
      <c r="K36" s="26" t="s">
        <v>474</v>
      </c>
      <c r="L36" s="26">
        <v>314.10000000000002</v>
      </c>
      <c r="M36" s="27" t="s">
        <v>475</v>
      </c>
      <c r="N36" s="28"/>
    </row>
    <row r="37" spans="1:14" s="7" customFormat="1" ht="14.1" customHeight="1">
      <c r="B37" s="34">
        <v>2023</v>
      </c>
      <c r="C37" s="2">
        <f>D37+E37+F37</f>
        <v>209.60000000000002</v>
      </c>
      <c r="D37" s="2">
        <v>139.6</v>
      </c>
      <c r="E37" s="2">
        <v>64.7</v>
      </c>
      <c r="F37" s="2">
        <v>5.3</v>
      </c>
      <c r="G37" s="2">
        <f>H37+I37+J37</f>
        <v>160.80000000000001</v>
      </c>
      <c r="H37" s="2">
        <v>92.8</v>
      </c>
      <c r="I37" s="2">
        <v>64.7</v>
      </c>
      <c r="J37" s="2">
        <v>3.3</v>
      </c>
      <c r="K37" s="2">
        <f>C37-G37</f>
        <v>48.800000000000011</v>
      </c>
      <c r="L37" s="2">
        <f>D37+E37-H37-I37</f>
        <v>46.800000000000011</v>
      </c>
      <c r="M37" s="388">
        <f>F37-J37</f>
        <v>2</v>
      </c>
    </row>
    <row r="38" spans="1:14" s="7" customFormat="1" ht="14.1" customHeight="1">
      <c r="B38" s="22">
        <v>2024</v>
      </c>
      <c r="C38" s="394">
        <v>221</v>
      </c>
      <c r="D38" s="43">
        <v>144.4</v>
      </c>
      <c r="E38" s="43">
        <v>70.8</v>
      </c>
      <c r="F38" s="43">
        <v>5.8</v>
      </c>
      <c r="G38" s="43">
        <v>176.3</v>
      </c>
      <c r="H38" s="394">
        <v>102</v>
      </c>
      <c r="I38" s="43">
        <v>70.8</v>
      </c>
      <c r="J38" s="43">
        <v>3.5</v>
      </c>
      <c r="K38" s="43">
        <v>44.699999999999989</v>
      </c>
      <c r="L38" s="43">
        <v>42.4</v>
      </c>
      <c r="M38" s="8">
        <v>2.2999999999999998</v>
      </c>
    </row>
    <row r="39" spans="1:14" ht="14.1" customHeight="1">
      <c r="A39" s="46" t="s">
        <v>257</v>
      </c>
      <c r="B39" s="47"/>
      <c r="C39" s="47"/>
      <c r="D39" s="47"/>
      <c r="F39" s="316" t="s">
        <v>246</v>
      </c>
      <c r="G39" s="270" t="s">
        <v>247</v>
      </c>
      <c r="H39" s="47"/>
      <c r="I39" s="47"/>
      <c r="J39" s="47"/>
      <c r="K39" s="47"/>
      <c r="L39" s="47"/>
      <c r="M39" s="9"/>
    </row>
    <row r="40" spans="1:14" ht="14.1" customHeight="1">
      <c r="A40" s="22" t="s">
        <v>254</v>
      </c>
      <c r="B40" s="23" t="s">
        <v>687</v>
      </c>
      <c r="C40" s="24" t="s">
        <v>679</v>
      </c>
      <c r="D40" s="25">
        <v>9.1</v>
      </c>
      <c r="E40" s="25">
        <v>11</v>
      </c>
      <c r="F40" s="24" t="s">
        <v>258</v>
      </c>
      <c r="G40" s="24" t="s">
        <v>680</v>
      </c>
      <c r="H40" s="25">
        <v>11</v>
      </c>
      <c r="I40" s="25">
        <v>9.1</v>
      </c>
      <c r="J40" s="24" t="s">
        <v>548</v>
      </c>
      <c r="K40" s="26" t="s">
        <v>549</v>
      </c>
      <c r="L40" s="24" t="s">
        <v>563</v>
      </c>
      <c r="M40" s="27" t="s">
        <v>549</v>
      </c>
    </row>
    <row r="41" spans="1:14" ht="14.1" customHeight="1">
      <c r="A41" s="269" t="s">
        <v>249</v>
      </c>
      <c r="B41" s="23" t="s">
        <v>451</v>
      </c>
      <c r="C41" s="48">
        <v>50.6</v>
      </c>
      <c r="D41" s="48">
        <v>21.5</v>
      </c>
      <c r="E41" s="26">
        <v>28</v>
      </c>
      <c r="F41" s="26">
        <v>1.1000000000000001</v>
      </c>
      <c r="G41" s="26">
        <v>51</v>
      </c>
      <c r="H41" s="24">
        <v>24.8</v>
      </c>
      <c r="I41" s="48">
        <v>24.7</v>
      </c>
      <c r="J41" s="24">
        <v>1.5</v>
      </c>
      <c r="K41" s="26">
        <v>-0.4</v>
      </c>
      <c r="L41" s="24" t="s">
        <v>563</v>
      </c>
      <c r="M41" s="27">
        <v>-0.4</v>
      </c>
    </row>
    <row r="42" spans="1:14" ht="14.1" customHeight="1">
      <c r="A42" s="9"/>
      <c r="B42" s="23" t="s">
        <v>452</v>
      </c>
      <c r="C42" s="25">
        <v>29.8</v>
      </c>
      <c r="D42" s="25">
        <v>10.9</v>
      </c>
      <c r="E42" s="24">
        <v>18.8</v>
      </c>
      <c r="F42" s="24">
        <v>0.1</v>
      </c>
      <c r="G42" s="24">
        <v>30.4</v>
      </c>
      <c r="H42" s="24">
        <v>14.8</v>
      </c>
      <c r="I42" s="25">
        <v>14.9</v>
      </c>
      <c r="J42" s="26">
        <v>0.7</v>
      </c>
      <c r="K42" s="26">
        <v>-0.6</v>
      </c>
      <c r="L42" s="24" t="s">
        <v>563</v>
      </c>
      <c r="M42" s="27">
        <v>-0.6</v>
      </c>
    </row>
    <row r="43" spans="1:14" ht="14.1" customHeight="1">
      <c r="A43" s="9"/>
      <c r="B43" s="23" t="s">
        <v>453</v>
      </c>
      <c r="C43" s="25">
        <v>26.2</v>
      </c>
      <c r="D43" s="25">
        <v>10.1</v>
      </c>
      <c r="E43" s="26">
        <v>16</v>
      </c>
      <c r="F43" s="26">
        <v>0.1</v>
      </c>
      <c r="G43" s="24">
        <v>26.8</v>
      </c>
      <c r="H43" s="26">
        <v>16</v>
      </c>
      <c r="I43" s="25">
        <v>10.1</v>
      </c>
      <c r="J43" s="26">
        <v>0.7</v>
      </c>
      <c r="K43" s="26">
        <v>-0.6</v>
      </c>
      <c r="L43" s="24" t="s">
        <v>563</v>
      </c>
      <c r="M43" s="27">
        <v>-0.6</v>
      </c>
    </row>
    <row r="44" spans="1:14" ht="14.1" customHeight="1">
      <c r="A44" s="9"/>
      <c r="B44" s="23" t="s">
        <v>454</v>
      </c>
      <c r="C44" s="25">
        <v>18.100000000000001</v>
      </c>
      <c r="D44" s="25">
        <v>7.7</v>
      </c>
      <c r="E44" s="24">
        <v>10.3</v>
      </c>
      <c r="F44" s="26">
        <v>0.1</v>
      </c>
      <c r="G44" s="24">
        <v>18.8</v>
      </c>
      <c r="H44" s="24">
        <v>11.3</v>
      </c>
      <c r="I44" s="25">
        <v>6.7</v>
      </c>
      <c r="J44" s="26">
        <v>0.8</v>
      </c>
      <c r="K44" s="26">
        <v>-0.7</v>
      </c>
      <c r="L44" s="24" t="s">
        <v>563</v>
      </c>
      <c r="M44" s="27">
        <v>-0.7</v>
      </c>
    </row>
    <row r="45" spans="1:14" ht="14.1" customHeight="1">
      <c r="A45" s="9"/>
      <c r="B45" s="23" t="s">
        <v>455</v>
      </c>
      <c r="C45" s="25">
        <v>11.6</v>
      </c>
      <c r="D45" s="25">
        <v>5.8</v>
      </c>
      <c r="E45" s="24">
        <v>5.6</v>
      </c>
      <c r="F45" s="26">
        <v>0.2</v>
      </c>
      <c r="G45" s="26">
        <v>12</v>
      </c>
      <c r="H45" s="24">
        <v>6.7</v>
      </c>
      <c r="I45" s="25">
        <v>4.7</v>
      </c>
      <c r="J45" s="26">
        <v>0.6</v>
      </c>
      <c r="K45" s="24">
        <v>-0.4</v>
      </c>
      <c r="L45" s="24" t="s">
        <v>563</v>
      </c>
      <c r="M45" s="27">
        <v>-0.4</v>
      </c>
    </row>
    <row r="46" spans="1:14" ht="14.1" customHeight="1">
      <c r="A46" s="3"/>
      <c r="B46" s="23" t="s">
        <v>456</v>
      </c>
      <c r="C46" s="25">
        <v>11.486115311832794</v>
      </c>
      <c r="D46" s="25">
        <v>6.8871405086307931</v>
      </c>
      <c r="E46" s="25">
        <v>4.3035689653355105</v>
      </c>
      <c r="F46" s="25">
        <v>0.29540583786648977</v>
      </c>
      <c r="G46" s="25">
        <v>11.866969789911487</v>
      </c>
      <c r="H46" s="25">
        <v>6.0032158642595865</v>
      </c>
      <c r="I46" s="25">
        <v>5.1874936097067161</v>
      </c>
      <c r="J46" s="25">
        <v>0.67626031594518232</v>
      </c>
      <c r="K46" s="25">
        <v>-0.38085447807869266</v>
      </c>
      <c r="L46" s="24" t="s">
        <v>563</v>
      </c>
      <c r="M46" s="45">
        <v>-0.38085447807869266</v>
      </c>
    </row>
    <row r="47" spans="1:14" ht="14.1" customHeight="1">
      <c r="A47" s="9"/>
      <c r="B47" s="23" t="s">
        <v>458</v>
      </c>
      <c r="C47" s="24" t="s">
        <v>476</v>
      </c>
      <c r="D47" s="35">
        <v>6.5</v>
      </c>
      <c r="E47" s="35">
        <v>4.2</v>
      </c>
      <c r="F47" s="24" t="s">
        <v>258</v>
      </c>
      <c r="G47" s="24" t="s">
        <v>477</v>
      </c>
      <c r="H47" s="35">
        <v>5.7</v>
      </c>
      <c r="I47" s="25">
        <v>5</v>
      </c>
      <c r="J47" s="24" t="s">
        <v>478</v>
      </c>
      <c r="K47" s="26" t="s">
        <v>479</v>
      </c>
      <c r="L47" s="24" t="s">
        <v>563</v>
      </c>
      <c r="M47" s="27" t="s">
        <v>479</v>
      </c>
    </row>
    <row r="48" spans="1:14" s="7" customFormat="1" ht="14.1" customHeight="1">
      <c r="B48" s="23">
        <v>2023</v>
      </c>
      <c r="C48" s="24">
        <v>11.215520787227135</v>
      </c>
      <c r="D48" s="24">
        <v>6.5952851871758442</v>
      </c>
      <c r="E48" s="24">
        <v>4.1770590467568631</v>
      </c>
      <c r="F48" s="24">
        <v>0.44317655329442757</v>
      </c>
      <c r="G48" s="24">
        <v>11.036043169486661</v>
      </c>
      <c r="H48" s="24">
        <v>5.3532130658220236</v>
      </c>
      <c r="I48" s="24">
        <v>5.4191311681106837</v>
      </c>
      <c r="J48" s="24">
        <v>0.26369893555395374</v>
      </c>
      <c r="K48" s="24">
        <v>0.17947761774047388</v>
      </c>
      <c r="L48" s="24" t="s">
        <v>563</v>
      </c>
      <c r="M48" s="45">
        <v>0.17947761774047388</v>
      </c>
    </row>
    <row r="49" spans="1:13" ht="14.1" customHeight="1">
      <c r="A49" s="9"/>
      <c r="B49" s="386">
        <v>2024</v>
      </c>
      <c r="C49" s="380">
        <v>11.97391448638478</v>
      </c>
      <c r="D49" s="380">
        <v>6.8552169230252771</v>
      </c>
      <c r="E49" s="380">
        <v>4.5991713510325081</v>
      </c>
      <c r="F49" s="380">
        <v>0.51952621232699525</v>
      </c>
      <c r="G49" s="380">
        <v>11.726304273684118</v>
      </c>
      <c r="H49" s="380">
        <v>5.7257831767801948</v>
      </c>
      <c r="I49" s="380">
        <v>5.7286050972775895</v>
      </c>
      <c r="J49" s="380">
        <v>0.27191599962633511</v>
      </c>
      <c r="K49" s="380">
        <v>0.24761021270066019</v>
      </c>
      <c r="L49" s="380" t="s">
        <v>563</v>
      </c>
      <c r="M49" s="420">
        <v>0.24761021270066019</v>
      </c>
    </row>
    <row r="50" spans="1:13" ht="14.1" customHeight="1">
      <c r="A50" s="34" t="s">
        <v>0</v>
      </c>
      <c r="B50" s="23" t="s">
        <v>687</v>
      </c>
      <c r="C50" s="24" t="s">
        <v>681</v>
      </c>
      <c r="D50" s="25">
        <v>9.1999999999999993</v>
      </c>
      <c r="E50" s="25">
        <v>10.1</v>
      </c>
      <c r="F50" s="24" t="s">
        <v>258</v>
      </c>
      <c r="G50" s="24" t="s">
        <v>682</v>
      </c>
      <c r="H50" s="25">
        <v>9.1999999999999993</v>
      </c>
      <c r="I50" s="25">
        <v>6.7</v>
      </c>
      <c r="J50" s="24" t="s">
        <v>550</v>
      </c>
      <c r="K50" s="24" t="s">
        <v>551</v>
      </c>
      <c r="L50" s="25">
        <v>3.3</v>
      </c>
      <c r="M50" s="27" t="s">
        <v>683</v>
      </c>
    </row>
    <row r="51" spans="1:13" ht="14.1" customHeight="1">
      <c r="A51" s="269" t="s">
        <v>1</v>
      </c>
      <c r="B51" s="23" t="s">
        <v>451</v>
      </c>
      <c r="C51" s="25">
        <v>57.5</v>
      </c>
      <c r="D51" s="25">
        <v>28.3</v>
      </c>
      <c r="E51" s="25">
        <v>27.7</v>
      </c>
      <c r="F51" s="25">
        <v>1.5</v>
      </c>
      <c r="G51" s="25">
        <v>50.8</v>
      </c>
      <c r="H51" s="25">
        <v>28.3</v>
      </c>
      <c r="I51" s="24">
        <v>20.3</v>
      </c>
      <c r="J51" s="25">
        <v>2.2000000000000002</v>
      </c>
      <c r="K51" s="26">
        <v>6.7</v>
      </c>
      <c r="L51" s="26">
        <v>7.4</v>
      </c>
      <c r="M51" s="27">
        <v>-0.7</v>
      </c>
    </row>
    <row r="52" spans="1:13" ht="14.1" customHeight="1">
      <c r="A52" s="9"/>
      <c r="B52" s="23" t="s">
        <v>452</v>
      </c>
      <c r="C52" s="25">
        <v>29.6</v>
      </c>
      <c r="D52" s="25">
        <v>13.2</v>
      </c>
      <c r="E52" s="25">
        <v>16.3</v>
      </c>
      <c r="F52" s="26">
        <v>0.1</v>
      </c>
      <c r="G52" s="25">
        <v>22.8</v>
      </c>
      <c r="H52" s="25">
        <v>13.2</v>
      </c>
      <c r="I52" s="24">
        <v>8.6999999999999993</v>
      </c>
      <c r="J52" s="25">
        <v>0.9</v>
      </c>
      <c r="K52" s="26">
        <v>6.8</v>
      </c>
      <c r="L52" s="26">
        <v>7.6</v>
      </c>
      <c r="M52" s="27">
        <v>-0.8</v>
      </c>
    </row>
    <row r="53" spans="1:13" ht="14.1" customHeight="1">
      <c r="A53" s="9"/>
      <c r="B53" s="23" t="s">
        <v>453</v>
      </c>
      <c r="C53" s="25">
        <v>28.8</v>
      </c>
      <c r="D53" s="25">
        <v>12.2</v>
      </c>
      <c r="E53" s="25">
        <v>16.5</v>
      </c>
      <c r="F53" s="26">
        <v>0.1</v>
      </c>
      <c r="G53" s="25">
        <v>18.899999999999999</v>
      </c>
      <c r="H53" s="25">
        <v>12.2</v>
      </c>
      <c r="I53" s="26">
        <v>6</v>
      </c>
      <c r="J53" s="25">
        <v>0.7</v>
      </c>
      <c r="K53" s="26">
        <v>9.9</v>
      </c>
      <c r="L53" s="26">
        <v>10.5</v>
      </c>
      <c r="M53" s="27">
        <v>-0.6</v>
      </c>
    </row>
    <row r="54" spans="1:13" ht="14.1" customHeight="1">
      <c r="A54" s="9"/>
      <c r="B54" s="23" t="s">
        <v>454</v>
      </c>
      <c r="C54" s="25">
        <v>19.100000000000001</v>
      </c>
      <c r="D54" s="25">
        <v>8.3000000000000007</v>
      </c>
      <c r="E54" s="25">
        <v>10.7</v>
      </c>
      <c r="F54" s="26">
        <v>0.1</v>
      </c>
      <c r="G54" s="25">
        <v>13.9</v>
      </c>
      <c r="H54" s="25">
        <v>8.3000000000000007</v>
      </c>
      <c r="I54" s="24">
        <v>4.5999999999999996</v>
      </c>
      <c r="J54" s="26">
        <v>1</v>
      </c>
      <c r="K54" s="26">
        <v>5.2</v>
      </c>
      <c r="L54" s="26">
        <v>6.1</v>
      </c>
      <c r="M54" s="27">
        <v>-0.9</v>
      </c>
    </row>
    <row r="55" spans="1:13" ht="14.1" customHeight="1">
      <c r="A55" s="9"/>
      <c r="B55" s="23" t="s">
        <v>455</v>
      </c>
      <c r="C55" s="25">
        <v>11.2</v>
      </c>
      <c r="D55" s="25">
        <v>5.5</v>
      </c>
      <c r="E55" s="25">
        <v>5.5</v>
      </c>
      <c r="F55" s="26">
        <v>0.2</v>
      </c>
      <c r="G55" s="25">
        <v>10.3</v>
      </c>
      <c r="H55" s="25">
        <v>5.5</v>
      </c>
      <c r="I55" s="26">
        <v>4</v>
      </c>
      <c r="J55" s="25">
        <v>0.8</v>
      </c>
      <c r="K55" s="26">
        <v>0.9</v>
      </c>
      <c r="L55" s="26">
        <v>1.5</v>
      </c>
      <c r="M55" s="27">
        <v>-0.6</v>
      </c>
    </row>
    <row r="56" spans="1:13" ht="14.1" customHeight="1">
      <c r="A56" s="3"/>
      <c r="B56" s="23" t="s">
        <v>456</v>
      </c>
      <c r="C56" s="25">
        <v>10.159674428137334</v>
      </c>
      <c r="D56" s="25">
        <v>5.5952790335489535</v>
      </c>
      <c r="E56" s="25">
        <v>4.2205435415997039</v>
      </c>
      <c r="F56" s="25">
        <v>0.34385185298867899</v>
      </c>
      <c r="G56" s="25">
        <v>12.077030261826213</v>
      </c>
      <c r="H56" s="25">
        <v>5.5952790335489535</v>
      </c>
      <c r="I56" s="25">
        <v>5.6658434733587377</v>
      </c>
      <c r="J56" s="25">
        <v>0.81590775491852185</v>
      </c>
      <c r="K56" s="24">
        <v>-1.9173558336888767</v>
      </c>
      <c r="L56" s="24">
        <v>-1.4452999317590338</v>
      </c>
      <c r="M56" s="45">
        <v>-0.47205590192984287</v>
      </c>
    </row>
    <row r="57" spans="1:13" ht="14.1" customHeight="1">
      <c r="A57" s="3"/>
      <c r="B57" s="23" t="s">
        <v>458</v>
      </c>
      <c r="C57" s="24" t="s">
        <v>480</v>
      </c>
      <c r="D57" s="35">
        <v>5.0999999999999996</v>
      </c>
      <c r="E57" s="35">
        <v>4.3</v>
      </c>
      <c r="F57" s="24" t="s">
        <v>478</v>
      </c>
      <c r="G57" s="24" t="s">
        <v>481</v>
      </c>
      <c r="H57" s="35">
        <v>5.0999999999999996</v>
      </c>
      <c r="I57" s="35">
        <v>5.6</v>
      </c>
      <c r="J57" s="24" t="s">
        <v>260</v>
      </c>
      <c r="K57" s="26" t="s">
        <v>482</v>
      </c>
      <c r="L57" s="35">
        <v>-1.4</v>
      </c>
      <c r="M57" s="27" t="s">
        <v>479</v>
      </c>
    </row>
    <row r="58" spans="1:13" s="7" customFormat="1" ht="14.1" customHeight="1">
      <c r="B58" s="23">
        <v>2023</v>
      </c>
      <c r="C58" s="24">
        <v>9.499025643863142</v>
      </c>
      <c r="D58" s="24">
        <v>4.8559208340427942</v>
      </c>
      <c r="E58" s="24">
        <v>4.1346094988563529</v>
      </c>
      <c r="F58" s="24">
        <v>0.5084953109639947</v>
      </c>
      <c r="G58" s="24">
        <v>11.371913577359404</v>
      </c>
      <c r="H58" s="24">
        <v>4.8559208340427942</v>
      </c>
      <c r="I58" s="24">
        <v>6.2206253075630373</v>
      </c>
      <c r="J58" s="24">
        <v>0.29536743575357322</v>
      </c>
      <c r="K58" s="24">
        <v>-1.872887933496262</v>
      </c>
      <c r="L58" s="24">
        <v>-2.0860158087066836</v>
      </c>
      <c r="M58" s="45">
        <v>0.21312787521042145</v>
      </c>
    </row>
    <row r="59" spans="1:13" ht="14.1" customHeight="1">
      <c r="A59" s="3"/>
      <c r="B59" s="386">
        <v>2024</v>
      </c>
      <c r="C59" s="380">
        <v>10.240955739583379</v>
      </c>
      <c r="D59" s="380">
        <v>5.0615533784949021</v>
      </c>
      <c r="E59" s="380">
        <v>4.5650032026904475</v>
      </c>
      <c r="F59" s="380">
        <v>0.61439915839802905</v>
      </c>
      <c r="G59" s="380">
        <v>11.82822443298101</v>
      </c>
      <c r="H59" s="380">
        <v>5.0615533784949021</v>
      </c>
      <c r="I59" s="380">
        <v>6.4638801820039458</v>
      </c>
      <c r="J59" s="380">
        <v>0.30279087248216408</v>
      </c>
      <c r="K59" s="380">
        <v>-1.5872686933976328</v>
      </c>
      <c r="L59" s="380">
        <v>-1.8988769793134979</v>
      </c>
      <c r="M59" s="382">
        <v>0.31160828591586492</v>
      </c>
    </row>
    <row r="60" spans="1:13" ht="14.1" customHeight="1">
      <c r="A60" s="34" t="s">
        <v>2</v>
      </c>
      <c r="B60" s="23" t="s">
        <v>687</v>
      </c>
      <c r="C60" s="24" t="s">
        <v>684</v>
      </c>
      <c r="D60" s="25">
        <v>8.966255289095038</v>
      </c>
      <c r="E60" s="25">
        <v>12.2</v>
      </c>
      <c r="F60" s="24" t="s">
        <v>259</v>
      </c>
      <c r="G60" s="24" t="s">
        <v>685</v>
      </c>
      <c r="H60" s="25">
        <v>13.4</v>
      </c>
      <c r="I60" s="25">
        <v>12.2</v>
      </c>
      <c r="J60" s="24" t="s">
        <v>478</v>
      </c>
      <c r="K60" s="26" t="s">
        <v>686</v>
      </c>
      <c r="L60" s="25">
        <v>4.4000000000000004</v>
      </c>
      <c r="M60" s="27" t="s">
        <v>552</v>
      </c>
    </row>
    <row r="61" spans="1:13" ht="14.1" customHeight="1">
      <c r="A61" s="269" t="s">
        <v>3</v>
      </c>
      <c r="B61" s="23" t="s">
        <v>451</v>
      </c>
      <c r="C61" s="26">
        <v>45</v>
      </c>
      <c r="D61" s="25">
        <v>16.100000000000001</v>
      </c>
      <c r="E61" s="25">
        <v>28.1</v>
      </c>
      <c r="F61" s="26">
        <v>0.8</v>
      </c>
      <c r="G61" s="26">
        <v>51</v>
      </c>
      <c r="H61" s="26">
        <v>22</v>
      </c>
      <c r="I61" s="25">
        <v>28.1</v>
      </c>
      <c r="J61" s="26">
        <v>0.9</v>
      </c>
      <c r="K61" s="26">
        <v>-6</v>
      </c>
      <c r="L61" s="26">
        <v>-5.9</v>
      </c>
      <c r="M61" s="27">
        <v>-0.1</v>
      </c>
    </row>
    <row r="62" spans="1:13" ht="14.1" customHeight="1">
      <c r="A62" s="9"/>
      <c r="B62" s="23" t="s">
        <v>452</v>
      </c>
      <c r="C62" s="26">
        <v>30</v>
      </c>
      <c r="D62" s="25">
        <v>8.6999999999999993</v>
      </c>
      <c r="E62" s="25">
        <v>21.2</v>
      </c>
      <c r="F62" s="26">
        <v>0.1</v>
      </c>
      <c r="G62" s="26">
        <v>38</v>
      </c>
      <c r="H62" s="25">
        <v>16.3</v>
      </c>
      <c r="I62" s="25">
        <v>21.2</v>
      </c>
      <c r="J62" s="26">
        <v>0.5</v>
      </c>
      <c r="K62" s="26">
        <v>-8</v>
      </c>
      <c r="L62" s="26">
        <v>-7.6</v>
      </c>
      <c r="M62" s="27">
        <v>-0.4</v>
      </c>
    </row>
    <row r="63" spans="1:13" ht="14.1" customHeight="1">
      <c r="A63" s="9"/>
      <c r="B63" s="23" t="s">
        <v>453</v>
      </c>
      <c r="C63" s="24">
        <v>22.9</v>
      </c>
      <c r="D63" s="25">
        <v>7.5</v>
      </c>
      <c r="E63" s="25">
        <v>15.4</v>
      </c>
      <c r="F63" s="26">
        <v>0</v>
      </c>
      <c r="G63" s="24">
        <v>36.6</v>
      </c>
      <c r="H63" s="25">
        <v>20.7</v>
      </c>
      <c r="I63" s="25">
        <v>15.4</v>
      </c>
      <c r="J63" s="26">
        <v>0.5</v>
      </c>
      <c r="K63" s="26">
        <v>-13.7</v>
      </c>
      <c r="L63" s="26">
        <v>-13.2</v>
      </c>
      <c r="M63" s="27">
        <v>-0.5</v>
      </c>
    </row>
    <row r="64" spans="1:13" ht="14.1" customHeight="1">
      <c r="A64" s="9"/>
      <c r="B64" s="23" t="s">
        <v>454</v>
      </c>
      <c r="C64" s="24">
        <v>16.8</v>
      </c>
      <c r="D64" s="25">
        <v>6.9</v>
      </c>
      <c r="E64" s="25">
        <v>9.9</v>
      </c>
      <c r="F64" s="26">
        <v>0</v>
      </c>
      <c r="G64" s="26">
        <v>26</v>
      </c>
      <c r="H64" s="25">
        <v>15.8</v>
      </c>
      <c r="I64" s="25">
        <v>9.9</v>
      </c>
      <c r="J64" s="26">
        <v>0.3</v>
      </c>
      <c r="K64" s="26">
        <v>-9.1999999999999993</v>
      </c>
      <c r="L64" s="26">
        <v>-8.9</v>
      </c>
      <c r="M64" s="27">
        <v>-0.3</v>
      </c>
    </row>
    <row r="65" spans="1:13" ht="14.1" customHeight="1">
      <c r="A65" s="9"/>
      <c r="B65" s="23" t="s">
        <v>455</v>
      </c>
      <c r="C65" s="24">
        <v>12.3</v>
      </c>
      <c r="D65" s="25">
        <v>6.4</v>
      </c>
      <c r="E65" s="25">
        <v>5.8</v>
      </c>
      <c r="F65" s="26">
        <v>0.1</v>
      </c>
      <c r="G65" s="24">
        <v>14.8</v>
      </c>
      <c r="H65" s="25">
        <v>8.8000000000000007</v>
      </c>
      <c r="I65" s="25">
        <v>5.8</v>
      </c>
      <c r="J65" s="26">
        <v>0.2</v>
      </c>
      <c r="K65" s="26">
        <v>-2.5</v>
      </c>
      <c r="L65" s="26">
        <v>-2.4</v>
      </c>
      <c r="M65" s="27">
        <v>-0.1</v>
      </c>
    </row>
    <row r="66" spans="1:13" ht="14.1" customHeight="1">
      <c r="A66" s="3"/>
      <c r="B66" s="23" t="s">
        <v>456</v>
      </c>
      <c r="C66" s="25">
        <v>13.574689235091242</v>
      </c>
      <c r="D66" s="25">
        <v>8.9212667350488886</v>
      </c>
      <c r="E66" s="25">
        <v>4.4342983005916619</v>
      </c>
      <c r="F66" s="25">
        <v>0.21912419945069148</v>
      </c>
      <c r="G66" s="25">
        <v>11.536214888323885</v>
      </c>
      <c r="H66" s="25">
        <v>6.6455409293504948</v>
      </c>
      <c r="I66" s="25">
        <v>4.4342983005916619</v>
      </c>
      <c r="J66" s="25">
        <v>0.45637565838172739</v>
      </c>
      <c r="K66" s="26">
        <v>2.0384743467673578</v>
      </c>
      <c r="L66" s="26">
        <v>2.2757258056983938</v>
      </c>
      <c r="M66" s="36">
        <v>-0.23725145893103591</v>
      </c>
    </row>
    <row r="67" spans="1:13" ht="14.1" customHeight="1">
      <c r="A67" s="3"/>
      <c r="B67" s="23" t="s">
        <v>458</v>
      </c>
      <c r="C67" s="24" t="s">
        <v>483</v>
      </c>
      <c r="D67" s="35">
        <v>8.6</v>
      </c>
      <c r="E67" s="35">
        <v>4.0999999999999996</v>
      </c>
      <c r="F67" s="24" t="s">
        <v>259</v>
      </c>
      <c r="G67" s="24" t="s">
        <v>484</v>
      </c>
      <c r="H67" s="35">
        <v>6.5</v>
      </c>
      <c r="I67" s="35">
        <v>4.0999999999999996</v>
      </c>
      <c r="J67" s="24" t="s">
        <v>258</v>
      </c>
      <c r="K67" s="24" t="s">
        <v>485</v>
      </c>
      <c r="L67" s="35">
        <v>2.1</v>
      </c>
      <c r="M67" s="344" t="s">
        <v>486</v>
      </c>
    </row>
    <row r="68" spans="1:13" ht="14.1" customHeight="1">
      <c r="A68" s="3"/>
      <c r="B68" s="389">
        <v>2023</v>
      </c>
      <c r="C68" s="390">
        <v>13.741768445644926</v>
      </c>
      <c r="D68" s="390">
        <v>9.1551905508614269</v>
      </c>
      <c r="E68" s="391">
        <v>4.2395340682558427</v>
      </c>
      <c r="F68" s="390">
        <v>0.34704382652765509</v>
      </c>
      <c r="G68" s="391">
        <v>10.541726692856576</v>
      </c>
      <c r="H68" s="390">
        <v>6.0851017291476683</v>
      </c>
      <c r="I68" s="391">
        <v>4.2395340682558427</v>
      </c>
      <c r="J68" s="390">
        <v>0.21709089545306365</v>
      </c>
      <c r="K68" s="391">
        <v>3.2000417527883491</v>
      </c>
      <c r="L68" s="390">
        <v>3.0700888217137576</v>
      </c>
      <c r="M68" s="391">
        <v>0.12995293107459141</v>
      </c>
    </row>
    <row r="69" spans="1:13" s="7" customFormat="1" ht="14.1" customHeight="1">
      <c r="B69" s="387">
        <v>2024</v>
      </c>
      <c r="C69" s="383">
        <v>14.517652614645188</v>
      </c>
      <c r="D69" s="383">
        <v>9.4880611011766849</v>
      </c>
      <c r="E69" s="384">
        <v>4.6493253560659085</v>
      </c>
      <c r="F69" s="383">
        <v>0.38026615740259556</v>
      </c>
      <c r="G69" s="384">
        <v>11.576699907324906</v>
      </c>
      <c r="H69" s="383">
        <v>6.7007784944377207</v>
      </c>
      <c r="I69" s="384">
        <v>4.6493253560659085</v>
      </c>
      <c r="J69" s="383">
        <v>0.22659605682127715</v>
      </c>
      <c r="K69" s="384">
        <v>2.9409527073202812</v>
      </c>
      <c r="L69" s="383">
        <v>2.7872826067389629</v>
      </c>
      <c r="M69" s="384">
        <v>0.1</v>
      </c>
    </row>
    <row r="70" spans="1:13" ht="12.75" customHeight="1">
      <c r="A70" s="400" t="s">
        <v>268</v>
      </c>
    </row>
    <row r="71" spans="1:13">
      <c r="A71" s="401" t="s">
        <v>285</v>
      </c>
    </row>
  </sheetData>
  <mergeCells count="15">
    <mergeCell ref="A5:B7"/>
    <mergeCell ref="C5:F5"/>
    <mergeCell ref="G5:J5"/>
    <mergeCell ref="K5:M5"/>
    <mergeCell ref="M6:M7"/>
    <mergeCell ref="G6:G7"/>
    <mergeCell ref="H6:H7"/>
    <mergeCell ref="I6:I7"/>
    <mergeCell ref="J6:J7"/>
    <mergeCell ref="K6:K7"/>
    <mergeCell ref="L6:L7"/>
    <mergeCell ref="C6:C7"/>
    <mergeCell ref="D6:D7"/>
    <mergeCell ref="E6:E7"/>
    <mergeCell ref="F6:F7"/>
  </mergeCells>
  <hyperlinks>
    <hyperlink ref="A3" location="' Spis tablic  List of tables'!A1" display="Powrót do spisu tablic " xr:uid="{00000000-0004-0000-0100-000000000000}"/>
    <hyperlink ref="A4" location="' Spis tablic  List of tables'!A1" display="Return to list of tables" xr:uid="{00000000-0004-0000-0100-000001000000}"/>
  </hyperlinks>
  <pageMargins left="0.98425196850393704" right="0.78740157480314965" top="0" bottom="0" header="0.31496062992125984" footer="0.31496062992125984"/>
  <pageSetup paperSize="9" scale="5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J29"/>
  <sheetViews>
    <sheetView zoomScaleNormal="100" workbookViewId="0">
      <selection activeCell="A8" sqref="A8"/>
    </sheetView>
  </sheetViews>
  <sheetFormatPr defaultColWidth="9" defaultRowHeight="12.6"/>
  <cols>
    <col min="1" max="1" width="21.69921875" style="10" customWidth="1"/>
    <col min="2" max="10" width="8.59765625" style="10" customWidth="1"/>
    <col min="11" max="16384" width="9" style="10"/>
  </cols>
  <sheetData>
    <row r="1" spans="1:10">
      <c r="A1" s="3" t="s">
        <v>256</v>
      </c>
    </row>
    <row r="2" spans="1:10">
      <c r="A2" s="267" t="s">
        <v>255</v>
      </c>
    </row>
    <row r="4" spans="1:10">
      <c r="A4" s="7" t="s">
        <v>507</v>
      </c>
      <c r="B4" s="3"/>
      <c r="C4" s="3"/>
      <c r="D4" s="3"/>
      <c r="E4" s="3"/>
      <c r="F4" s="3"/>
      <c r="G4" s="3"/>
      <c r="H4" s="3"/>
      <c r="I4" s="3"/>
      <c r="J4" s="3"/>
    </row>
    <row r="5" spans="1:10" ht="15.75" customHeight="1">
      <c r="A5" s="7" t="s">
        <v>574</v>
      </c>
      <c r="B5" s="3"/>
      <c r="C5" s="3"/>
      <c r="D5" s="3"/>
      <c r="E5" s="3"/>
      <c r="F5" s="3"/>
      <c r="G5" s="3"/>
      <c r="H5" s="3"/>
      <c r="I5" s="3"/>
      <c r="J5" s="3"/>
    </row>
    <row r="6" spans="1:10" ht="15.75" customHeight="1">
      <c r="A6" s="269" t="s">
        <v>487</v>
      </c>
      <c r="B6" s="3"/>
      <c r="C6" s="3"/>
      <c r="D6" s="3"/>
      <c r="E6" s="3"/>
      <c r="F6" s="267"/>
      <c r="G6" s="7"/>
      <c r="H6" s="7"/>
      <c r="I6" s="7"/>
      <c r="J6" s="7"/>
    </row>
    <row r="7" spans="1:10" ht="15.75" customHeight="1">
      <c r="A7" s="269" t="s">
        <v>575</v>
      </c>
      <c r="B7" s="3"/>
      <c r="C7" s="3"/>
      <c r="D7" s="3"/>
      <c r="E7" s="3"/>
      <c r="F7" s="267"/>
      <c r="G7" s="7"/>
      <c r="H7" s="219"/>
      <c r="I7" s="3"/>
      <c r="J7" s="7"/>
    </row>
    <row r="8" spans="1:10" ht="15.75" customHeight="1">
      <c r="A8" s="320" t="s">
        <v>417</v>
      </c>
      <c r="C8" s="267"/>
      <c r="D8" s="267"/>
      <c r="E8" s="267"/>
      <c r="F8" s="267"/>
      <c r="G8" s="7"/>
      <c r="H8" s="219"/>
      <c r="I8" s="3"/>
      <c r="J8" s="7"/>
    </row>
    <row r="9" spans="1:10" ht="18" customHeight="1">
      <c r="A9" s="320" t="s">
        <v>418</v>
      </c>
      <c r="B9" s="3"/>
      <c r="C9" s="3"/>
      <c r="D9" s="3"/>
      <c r="E9" s="3"/>
      <c r="F9" s="3"/>
      <c r="G9" s="3"/>
      <c r="H9" s="3"/>
      <c r="I9" s="3"/>
      <c r="J9" s="3"/>
    </row>
    <row r="10" spans="1:10" ht="25.5" customHeight="1">
      <c r="A10" s="422" t="s">
        <v>303</v>
      </c>
      <c r="B10" s="427" t="s">
        <v>300</v>
      </c>
      <c r="C10" s="428"/>
      <c r="D10" s="433"/>
      <c r="E10" s="427" t="s">
        <v>301</v>
      </c>
      <c r="F10" s="428"/>
      <c r="G10" s="433"/>
      <c r="H10" s="427" t="s">
        <v>302</v>
      </c>
      <c r="I10" s="428"/>
      <c r="J10" s="428"/>
    </row>
    <row r="11" spans="1:10" ht="30.75" customHeight="1">
      <c r="A11" s="426"/>
      <c r="B11" s="58" t="s">
        <v>304</v>
      </c>
      <c r="C11" s="58" t="s">
        <v>305</v>
      </c>
      <c r="D11" s="58" t="s">
        <v>306</v>
      </c>
      <c r="E11" s="58" t="s">
        <v>304</v>
      </c>
      <c r="F11" s="58" t="s">
        <v>305</v>
      </c>
      <c r="G11" s="58" t="s">
        <v>306</v>
      </c>
      <c r="H11" s="58" t="s">
        <v>304</v>
      </c>
      <c r="I11" s="58" t="s">
        <v>305</v>
      </c>
      <c r="J11" s="59" t="s">
        <v>307</v>
      </c>
    </row>
    <row r="12" spans="1:10" s="42" customFormat="1" ht="15" customHeight="1">
      <c r="A12" s="30" t="s">
        <v>319</v>
      </c>
      <c r="B12" s="166">
        <v>430262</v>
      </c>
      <c r="C12" s="166">
        <v>206169</v>
      </c>
      <c r="D12" s="165">
        <v>224093</v>
      </c>
      <c r="E12" s="166">
        <v>430262</v>
      </c>
      <c r="F12" s="166">
        <v>206169</v>
      </c>
      <c r="G12" s="166">
        <v>224093</v>
      </c>
      <c r="H12" s="215" t="s">
        <v>563</v>
      </c>
      <c r="I12" s="215" t="s">
        <v>563</v>
      </c>
      <c r="J12" s="290" t="s">
        <v>563</v>
      </c>
    </row>
    <row r="13" spans="1:10" ht="15" customHeight="1">
      <c r="A13" s="37" t="s">
        <v>4</v>
      </c>
      <c r="B13" s="170">
        <v>39057</v>
      </c>
      <c r="C13" s="170">
        <v>18677</v>
      </c>
      <c r="D13" s="169">
        <v>20380</v>
      </c>
      <c r="E13" s="170">
        <v>35478</v>
      </c>
      <c r="F13" s="170">
        <v>16919</v>
      </c>
      <c r="G13" s="170">
        <v>18559</v>
      </c>
      <c r="H13" s="170">
        <v>3579</v>
      </c>
      <c r="I13" s="170">
        <v>1758</v>
      </c>
      <c r="J13" s="171">
        <v>1821</v>
      </c>
    </row>
    <row r="14" spans="1:10" ht="15" customHeight="1">
      <c r="A14" s="37" t="s">
        <v>5</v>
      </c>
      <c r="B14" s="170">
        <v>22260</v>
      </c>
      <c r="C14" s="170">
        <v>10582</v>
      </c>
      <c r="D14" s="169">
        <v>11678</v>
      </c>
      <c r="E14" s="170">
        <v>24249</v>
      </c>
      <c r="F14" s="170">
        <v>11540</v>
      </c>
      <c r="G14" s="170">
        <v>12709</v>
      </c>
      <c r="H14" s="170">
        <v>-1989</v>
      </c>
      <c r="I14" s="170">
        <v>-958</v>
      </c>
      <c r="J14" s="171">
        <v>-1031</v>
      </c>
    </row>
    <row r="15" spans="1:10" ht="15" customHeight="1">
      <c r="A15" s="37" t="s">
        <v>6</v>
      </c>
      <c r="B15" s="170">
        <v>21252</v>
      </c>
      <c r="C15" s="170">
        <v>10119</v>
      </c>
      <c r="D15" s="169">
        <v>11133</v>
      </c>
      <c r="E15" s="170">
        <v>26446</v>
      </c>
      <c r="F15" s="170">
        <v>12571</v>
      </c>
      <c r="G15" s="170">
        <v>13875</v>
      </c>
      <c r="H15" s="170">
        <v>-5194</v>
      </c>
      <c r="I15" s="170">
        <v>-2452</v>
      </c>
      <c r="J15" s="171">
        <v>-2742</v>
      </c>
    </row>
    <row r="16" spans="1:10" ht="15" customHeight="1">
      <c r="A16" s="37" t="s">
        <v>7</v>
      </c>
      <c r="B16" s="170">
        <v>10875</v>
      </c>
      <c r="C16" s="170">
        <v>5275</v>
      </c>
      <c r="D16" s="169">
        <v>5600</v>
      </c>
      <c r="E16" s="170">
        <v>11909</v>
      </c>
      <c r="F16" s="170">
        <v>5766</v>
      </c>
      <c r="G16" s="170">
        <v>6143</v>
      </c>
      <c r="H16" s="170">
        <v>-1034</v>
      </c>
      <c r="I16" s="170">
        <v>-491</v>
      </c>
      <c r="J16" s="171">
        <v>-543</v>
      </c>
    </row>
    <row r="17" spans="1:10" ht="15" customHeight="1">
      <c r="A17" s="69" t="s">
        <v>8</v>
      </c>
      <c r="B17" s="170">
        <v>22474</v>
      </c>
      <c r="C17" s="170">
        <v>10739</v>
      </c>
      <c r="D17" s="169">
        <v>11735</v>
      </c>
      <c r="E17" s="170">
        <v>24283</v>
      </c>
      <c r="F17" s="170">
        <v>11595</v>
      </c>
      <c r="G17" s="170">
        <v>12688</v>
      </c>
      <c r="H17" s="170">
        <v>-1809</v>
      </c>
      <c r="I17" s="170">
        <v>-856</v>
      </c>
      <c r="J17" s="171">
        <v>-953</v>
      </c>
    </row>
    <row r="18" spans="1:10" ht="15" customHeight="1">
      <c r="A18" s="69" t="s">
        <v>9</v>
      </c>
      <c r="B18" s="170">
        <v>35932</v>
      </c>
      <c r="C18" s="170">
        <v>17198</v>
      </c>
      <c r="D18" s="169">
        <v>18734</v>
      </c>
      <c r="E18" s="170">
        <v>31889</v>
      </c>
      <c r="F18" s="170">
        <v>15298</v>
      </c>
      <c r="G18" s="170">
        <v>16591</v>
      </c>
      <c r="H18" s="170">
        <v>4043</v>
      </c>
      <c r="I18" s="170">
        <v>1900</v>
      </c>
      <c r="J18" s="171">
        <v>2143</v>
      </c>
    </row>
    <row r="19" spans="1:10" ht="15" customHeight="1">
      <c r="A19" s="69" t="s">
        <v>10</v>
      </c>
      <c r="B19" s="170">
        <v>72418</v>
      </c>
      <c r="C19" s="170">
        <v>34545</v>
      </c>
      <c r="D19" s="169">
        <v>37873</v>
      </c>
      <c r="E19" s="170">
        <v>62129</v>
      </c>
      <c r="F19" s="170">
        <v>29593</v>
      </c>
      <c r="G19" s="170">
        <v>32536</v>
      </c>
      <c r="H19" s="170">
        <v>10289</v>
      </c>
      <c r="I19" s="170">
        <v>4952</v>
      </c>
      <c r="J19" s="171">
        <v>5337</v>
      </c>
    </row>
    <row r="20" spans="1:10" ht="15" customHeight="1">
      <c r="A20" s="69" t="s">
        <v>11</v>
      </c>
      <c r="B20" s="170">
        <v>9807</v>
      </c>
      <c r="C20" s="170">
        <v>4653</v>
      </c>
      <c r="D20" s="169">
        <v>5154</v>
      </c>
      <c r="E20" s="170">
        <v>10590</v>
      </c>
      <c r="F20" s="170">
        <v>5028</v>
      </c>
      <c r="G20" s="170">
        <v>5562</v>
      </c>
      <c r="H20" s="170">
        <v>-783</v>
      </c>
      <c r="I20" s="170">
        <v>-375</v>
      </c>
      <c r="J20" s="171">
        <v>-408</v>
      </c>
    </row>
    <row r="21" spans="1:10" ht="15" customHeight="1">
      <c r="A21" s="37" t="s">
        <v>12</v>
      </c>
      <c r="B21" s="170">
        <v>19592</v>
      </c>
      <c r="C21" s="170">
        <v>9584</v>
      </c>
      <c r="D21" s="169">
        <v>10008</v>
      </c>
      <c r="E21" s="170">
        <v>22421</v>
      </c>
      <c r="F21" s="170">
        <v>10807</v>
      </c>
      <c r="G21" s="170">
        <v>11614</v>
      </c>
      <c r="H21" s="170">
        <v>-2829</v>
      </c>
      <c r="I21" s="170">
        <v>-1223</v>
      </c>
      <c r="J21" s="171">
        <v>-1606</v>
      </c>
    </row>
    <row r="22" spans="1:10" ht="15" customHeight="1">
      <c r="A22" s="37" t="s">
        <v>13</v>
      </c>
      <c r="B22" s="170">
        <v>12612</v>
      </c>
      <c r="C22" s="170">
        <v>5996</v>
      </c>
      <c r="D22" s="169">
        <v>6616</v>
      </c>
      <c r="E22" s="170">
        <v>14470</v>
      </c>
      <c r="F22" s="170">
        <v>6851</v>
      </c>
      <c r="G22" s="170">
        <v>7619</v>
      </c>
      <c r="H22" s="170">
        <v>-1858</v>
      </c>
      <c r="I22" s="170">
        <v>-855</v>
      </c>
      <c r="J22" s="171">
        <v>-1003</v>
      </c>
    </row>
    <row r="23" spans="1:10" ht="15" customHeight="1">
      <c r="A23" s="37" t="s">
        <v>14</v>
      </c>
      <c r="B23" s="170">
        <v>33571</v>
      </c>
      <c r="C23" s="170">
        <v>16070</v>
      </c>
      <c r="D23" s="169">
        <v>17501</v>
      </c>
      <c r="E23" s="170">
        <v>28702</v>
      </c>
      <c r="F23" s="170">
        <v>13753</v>
      </c>
      <c r="G23" s="170">
        <v>14949</v>
      </c>
      <c r="H23" s="170">
        <v>4869</v>
      </c>
      <c r="I23" s="170">
        <v>2317</v>
      </c>
      <c r="J23" s="171">
        <v>2552</v>
      </c>
    </row>
    <row r="24" spans="1:10" ht="15" customHeight="1">
      <c r="A24" s="37" t="s">
        <v>15</v>
      </c>
      <c r="B24" s="170">
        <v>41042</v>
      </c>
      <c r="C24" s="170">
        <v>19844</v>
      </c>
      <c r="D24" s="169">
        <v>21198</v>
      </c>
      <c r="E24" s="170">
        <v>43925</v>
      </c>
      <c r="F24" s="170">
        <v>21471</v>
      </c>
      <c r="G24" s="170">
        <v>22454</v>
      </c>
      <c r="H24" s="170">
        <v>-2883</v>
      </c>
      <c r="I24" s="170">
        <v>-1627</v>
      </c>
      <c r="J24" s="171">
        <v>-1256</v>
      </c>
    </row>
    <row r="25" spans="1:10" ht="15" customHeight="1">
      <c r="A25" s="69" t="s">
        <v>16</v>
      </c>
      <c r="B25" s="170">
        <v>10500</v>
      </c>
      <c r="C25" s="170">
        <v>4970</v>
      </c>
      <c r="D25" s="169">
        <v>5530</v>
      </c>
      <c r="E25" s="170">
        <v>13255</v>
      </c>
      <c r="F25" s="170">
        <v>6231</v>
      </c>
      <c r="G25" s="170">
        <v>7024</v>
      </c>
      <c r="H25" s="170">
        <v>-2755</v>
      </c>
      <c r="I25" s="170">
        <v>-1261</v>
      </c>
      <c r="J25" s="171">
        <v>-1494</v>
      </c>
    </row>
    <row r="26" spans="1:10" ht="15" customHeight="1">
      <c r="A26" s="37" t="s">
        <v>17</v>
      </c>
      <c r="B26" s="170">
        <v>16887</v>
      </c>
      <c r="C26" s="170">
        <v>8078</v>
      </c>
      <c r="D26" s="169">
        <v>8809</v>
      </c>
      <c r="E26" s="170">
        <v>19320</v>
      </c>
      <c r="F26" s="170">
        <v>9254</v>
      </c>
      <c r="G26" s="170">
        <v>10066</v>
      </c>
      <c r="H26" s="170">
        <v>-2433</v>
      </c>
      <c r="I26" s="170">
        <v>-1176</v>
      </c>
      <c r="J26" s="171">
        <v>-1257</v>
      </c>
    </row>
    <row r="27" spans="1:10" ht="15" customHeight="1">
      <c r="A27" s="37" t="s">
        <v>18</v>
      </c>
      <c r="B27" s="170">
        <v>41906</v>
      </c>
      <c r="C27" s="170">
        <v>20123</v>
      </c>
      <c r="D27" s="169">
        <v>21783</v>
      </c>
      <c r="E27" s="170">
        <v>40523</v>
      </c>
      <c r="F27" s="170">
        <v>19466</v>
      </c>
      <c r="G27" s="170">
        <v>21057</v>
      </c>
      <c r="H27" s="170">
        <v>1383</v>
      </c>
      <c r="I27" s="170">
        <v>657</v>
      </c>
      <c r="J27" s="171">
        <v>726</v>
      </c>
    </row>
    <row r="28" spans="1:10" ht="15" customHeight="1">
      <c r="A28" s="37" t="s">
        <v>19</v>
      </c>
      <c r="B28" s="170">
        <v>20077</v>
      </c>
      <c r="C28" s="170">
        <v>9716</v>
      </c>
      <c r="D28" s="169">
        <v>10361</v>
      </c>
      <c r="E28" s="170">
        <v>20673</v>
      </c>
      <c r="F28" s="170">
        <v>10026</v>
      </c>
      <c r="G28" s="170">
        <v>10647</v>
      </c>
      <c r="H28" s="170">
        <v>-596</v>
      </c>
      <c r="I28" s="170">
        <v>-310</v>
      </c>
      <c r="J28" s="171">
        <v>-286</v>
      </c>
    </row>
    <row r="29" spans="1:10">
      <c r="A29" s="190"/>
      <c r="B29" s="19"/>
      <c r="C29" s="19"/>
      <c r="D29" s="19"/>
      <c r="E29" s="19"/>
      <c r="F29" s="19"/>
      <c r="G29" s="19"/>
      <c r="H29" s="220"/>
      <c r="I29" s="220"/>
      <c r="J29" s="220"/>
    </row>
  </sheetData>
  <mergeCells count="4">
    <mergeCell ref="A10:A11"/>
    <mergeCell ref="B10:D10"/>
    <mergeCell ref="E10:G10"/>
    <mergeCell ref="H10:J10"/>
  </mergeCells>
  <hyperlinks>
    <hyperlink ref="A8" location="' Spis tablic  List of tables'!A1" display="Powrót do spisu tablic " xr:uid="{00000000-0004-0000-0200-000000000000}"/>
    <hyperlink ref="A9" location="' Spis tablic  List of tables'!A1" display="Return to list of tables" xr:uid="{00000000-0004-0000-0200-000001000000}"/>
  </hyperlinks>
  <pageMargins left="0.59055118110236227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28"/>
  <sheetViews>
    <sheetView zoomScaleNormal="100" workbookViewId="0">
      <selection activeCell="A6" sqref="A6"/>
    </sheetView>
  </sheetViews>
  <sheetFormatPr defaultColWidth="9" defaultRowHeight="12.6"/>
  <cols>
    <col min="1" max="1" width="22.5" style="10" customWidth="1"/>
    <col min="2" max="10" width="8.59765625" style="10" customWidth="1"/>
    <col min="11" max="11" width="9" style="19"/>
    <col min="12" max="16384" width="9" style="10"/>
  </cols>
  <sheetData>
    <row r="1" spans="1:11" s="42" customFormat="1">
      <c r="A1" s="7" t="s">
        <v>557</v>
      </c>
      <c r="B1" s="7"/>
      <c r="C1" s="7"/>
      <c r="D1" s="7"/>
      <c r="E1" s="7"/>
      <c r="F1" s="7"/>
      <c r="G1" s="7"/>
      <c r="H1" s="7"/>
      <c r="I1" s="7"/>
      <c r="J1" s="7"/>
      <c r="K1" s="75"/>
    </row>
    <row r="2" spans="1:11" s="42" customFormat="1">
      <c r="A2" s="7" t="s">
        <v>576</v>
      </c>
      <c r="B2" s="7"/>
      <c r="C2" s="7"/>
      <c r="D2" s="7"/>
      <c r="E2" s="7"/>
      <c r="F2" s="7"/>
      <c r="G2" s="7"/>
      <c r="H2" s="7"/>
      <c r="I2" s="7"/>
      <c r="J2" s="7"/>
      <c r="K2" s="75"/>
    </row>
    <row r="3" spans="1:11" s="79" customFormat="1">
      <c r="A3" s="271" t="s">
        <v>554</v>
      </c>
      <c r="B3" s="272"/>
      <c r="C3" s="272"/>
      <c r="D3" s="272"/>
      <c r="E3" s="272"/>
      <c r="F3" s="272"/>
      <c r="G3" s="272"/>
      <c r="H3" s="272"/>
      <c r="I3" s="51"/>
      <c r="J3" s="51"/>
      <c r="K3" s="78"/>
    </row>
    <row r="4" spans="1:11">
      <c r="A4" s="269" t="s">
        <v>577</v>
      </c>
      <c r="B4" s="267"/>
      <c r="C4" s="267"/>
      <c r="D4" s="267"/>
      <c r="E4" s="267"/>
      <c r="F4" s="267"/>
      <c r="G4" s="267"/>
      <c r="H4" s="267"/>
      <c r="I4" s="7"/>
      <c r="J4" s="7"/>
    </row>
    <row r="5" spans="1:11">
      <c r="A5" s="320" t="s">
        <v>417</v>
      </c>
      <c r="C5" s="267"/>
      <c r="D5" s="267"/>
      <c r="E5" s="267"/>
      <c r="F5" s="267"/>
      <c r="G5" s="267"/>
      <c r="H5" s="267"/>
      <c r="I5" s="7"/>
      <c r="J5" s="7"/>
    </row>
    <row r="6" spans="1:11" ht="15.75" customHeight="1">
      <c r="A6" s="320" t="s">
        <v>418</v>
      </c>
      <c r="C6" s="3"/>
      <c r="D6" s="3"/>
      <c r="E6" s="3"/>
      <c r="F6" s="3"/>
      <c r="G6" s="3"/>
      <c r="H6" s="3"/>
      <c r="I6" s="3"/>
      <c r="J6" s="3"/>
    </row>
    <row r="7" spans="1:11" ht="28.5" customHeight="1">
      <c r="A7" s="422" t="s">
        <v>303</v>
      </c>
      <c r="B7" s="427" t="s">
        <v>300</v>
      </c>
      <c r="C7" s="428"/>
      <c r="D7" s="433"/>
      <c r="E7" s="427" t="s">
        <v>301</v>
      </c>
      <c r="F7" s="428"/>
      <c r="G7" s="433"/>
      <c r="H7" s="427" t="s">
        <v>302</v>
      </c>
      <c r="I7" s="428"/>
      <c r="J7" s="428"/>
    </row>
    <row r="8" spans="1:11" ht="42.75" customHeight="1">
      <c r="A8" s="426"/>
      <c r="B8" s="58" t="s">
        <v>294</v>
      </c>
      <c r="C8" s="58" t="s">
        <v>295</v>
      </c>
      <c r="D8" s="58" t="s">
        <v>308</v>
      </c>
      <c r="E8" s="58" t="s">
        <v>304</v>
      </c>
      <c r="F8" s="58" t="s">
        <v>309</v>
      </c>
      <c r="G8" s="58" t="s">
        <v>310</v>
      </c>
      <c r="H8" s="58" t="s">
        <v>287</v>
      </c>
      <c r="I8" s="58" t="s">
        <v>311</v>
      </c>
      <c r="J8" s="59" t="s">
        <v>312</v>
      </c>
    </row>
    <row r="9" spans="1:11" s="42" customFormat="1" ht="15" customHeight="1">
      <c r="A9" s="223" t="s">
        <v>564</v>
      </c>
      <c r="B9" s="260">
        <v>11.413301620492399</v>
      </c>
      <c r="C9" s="6">
        <v>9.5817552559588304</v>
      </c>
      <c r="D9" s="6">
        <v>14.108875640946</v>
      </c>
      <c r="E9" s="6">
        <v>11.413301620492399</v>
      </c>
      <c r="F9" s="6">
        <v>11.471794993793701</v>
      </c>
      <c r="G9" s="6">
        <v>11.3272141369906</v>
      </c>
      <c r="H9" s="156" t="s">
        <v>563</v>
      </c>
      <c r="I9" s="6">
        <v>-1.8900397378348901</v>
      </c>
      <c r="J9" s="216">
        <v>2.78166150395537</v>
      </c>
    </row>
    <row r="10" spans="1:11" ht="15" customHeight="1">
      <c r="A10" s="37" t="s">
        <v>4</v>
      </c>
      <c r="B10" s="261">
        <v>13.546721569903299</v>
      </c>
      <c r="C10" s="217">
        <v>10.348674275220301</v>
      </c>
      <c r="D10" s="217">
        <v>20.189116212552999</v>
      </c>
      <c r="E10" s="217">
        <v>12.305363644341099</v>
      </c>
      <c r="F10" s="217">
        <v>12.1332296753116</v>
      </c>
      <c r="G10" s="217">
        <v>12.6628886114046</v>
      </c>
      <c r="H10" s="217">
        <v>1.24135792556223</v>
      </c>
      <c r="I10" s="217">
        <v>-1.7845554000913599</v>
      </c>
      <c r="J10" s="218">
        <v>7.52622760114836</v>
      </c>
    </row>
    <row r="11" spans="1:11" ht="15" customHeight="1">
      <c r="A11" s="37" t="s">
        <v>5</v>
      </c>
      <c r="B11" s="261">
        <v>11.12071420364</v>
      </c>
      <c r="C11" s="217">
        <v>8.4620293884342797</v>
      </c>
      <c r="D11" s="217">
        <v>14.7929873983019</v>
      </c>
      <c r="E11" s="217">
        <v>12.1143844889517</v>
      </c>
      <c r="F11" s="217">
        <v>11.436012846781701</v>
      </c>
      <c r="G11" s="217">
        <v>13.0513763366924</v>
      </c>
      <c r="H11" s="217">
        <v>-0.99367028531176504</v>
      </c>
      <c r="I11" s="217">
        <v>-2.97398345834744</v>
      </c>
      <c r="J11" s="218">
        <v>1.74161106160949</v>
      </c>
    </row>
    <row r="12" spans="1:11" ht="15" customHeight="1">
      <c r="A12" s="37" t="s">
        <v>6</v>
      </c>
      <c r="B12" s="261">
        <v>10.5322263229338</v>
      </c>
      <c r="C12" s="217">
        <v>9.3509923819851899</v>
      </c>
      <c r="D12" s="217">
        <v>11.544812427862199</v>
      </c>
      <c r="E12" s="217">
        <v>13.1063079868392</v>
      </c>
      <c r="F12" s="217">
        <v>13.8251668286188</v>
      </c>
      <c r="G12" s="217">
        <v>12.490082487928699</v>
      </c>
      <c r="H12" s="217">
        <v>-2.57408166390542</v>
      </c>
      <c r="I12" s="217">
        <v>-4.4741744466336302</v>
      </c>
      <c r="J12" s="218">
        <v>-0.94527006006652803</v>
      </c>
    </row>
    <row r="13" spans="1:11" ht="15" customHeight="1">
      <c r="A13" s="37" t="s">
        <v>7</v>
      </c>
      <c r="B13" s="261">
        <v>11.125399363473701</v>
      </c>
      <c r="C13" s="217">
        <v>8.3843602500318894</v>
      </c>
      <c r="D13" s="217">
        <v>16.031486444446301</v>
      </c>
      <c r="E13" s="217">
        <v>12.1832074500789</v>
      </c>
      <c r="F13" s="217">
        <v>11.795190713101199</v>
      </c>
      <c r="G13" s="217">
        <v>12.8777046176503</v>
      </c>
      <c r="H13" s="217">
        <v>-1.05780808660522</v>
      </c>
      <c r="I13" s="217">
        <v>-3.4108304630692698</v>
      </c>
      <c r="J13" s="218">
        <v>3.1537818267960098</v>
      </c>
    </row>
    <row r="14" spans="1:11" ht="15" customHeight="1">
      <c r="A14" s="69" t="s">
        <v>8</v>
      </c>
      <c r="B14" s="261">
        <v>9.4812202314406608</v>
      </c>
      <c r="C14" s="217">
        <v>7.0725619224063099</v>
      </c>
      <c r="D14" s="217">
        <v>13.3932327530854</v>
      </c>
      <c r="E14" s="217">
        <v>10.244392225686299</v>
      </c>
      <c r="F14" s="217">
        <v>10.0492271031261</v>
      </c>
      <c r="G14" s="217">
        <v>10.5613688596821</v>
      </c>
      <c r="H14" s="217">
        <v>-0.76317199424562399</v>
      </c>
      <c r="I14" s="217">
        <v>-2.9766651807197699</v>
      </c>
      <c r="J14" s="218">
        <v>2.8318638934032401</v>
      </c>
    </row>
    <row r="15" spans="1:11" ht="15" customHeight="1">
      <c r="A15" s="69" t="s">
        <v>9</v>
      </c>
      <c r="B15" s="261">
        <v>10.4796880942437</v>
      </c>
      <c r="C15" s="217">
        <v>10.3314325510438</v>
      </c>
      <c r="D15" s="217">
        <v>10.6160393399814</v>
      </c>
      <c r="E15" s="217">
        <v>9.3005336089651909</v>
      </c>
      <c r="F15" s="217">
        <v>10.140887598567399</v>
      </c>
      <c r="G15" s="217">
        <v>8.5276565153345008</v>
      </c>
      <c r="H15" s="217">
        <v>1.1791544852785101</v>
      </c>
      <c r="I15" s="217">
        <v>0.19054495247638401</v>
      </c>
      <c r="J15" s="218">
        <v>2.08838282464695</v>
      </c>
    </row>
    <row r="16" spans="1:11" ht="15" customHeight="1">
      <c r="A16" s="69" t="s">
        <v>10</v>
      </c>
      <c r="B16" s="261">
        <v>13.1445609473784</v>
      </c>
      <c r="C16" s="217">
        <v>11.4497842172236</v>
      </c>
      <c r="D16" s="217">
        <v>16.251211654509401</v>
      </c>
      <c r="E16" s="217">
        <v>11.277008852766899</v>
      </c>
      <c r="F16" s="217">
        <v>11.167852742562101</v>
      </c>
      <c r="G16" s="217">
        <v>11.4771000511659</v>
      </c>
      <c r="H16" s="217">
        <v>1.8675520946115101</v>
      </c>
      <c r="I16" s="217">
        <v>0.28193147466151403</v>
      </c>
      <c r="J16" s="218">
        <v>4.7741116033435196</v>
      </c>
    </row>
    <row r="17" spans="1:10" ht="15" customHeight="1">
      <c r="A17" s="69" t="s">
        <v>11</v>
      </c>
      <c r="B17" s="261">
        <v>10.4388644661352</v>
      </c>
      <c r="C17" s="217">
        <v>8.4801937408957304</v>
      </c>
      <c r="D17" s="217">
        <v>12.6326621338322</v>
      </c>
      <c r="E17" s="217">
        <v>11.272313112712499</v>
      </c>
      <c r="F17" s="217">
        <v>11.742116683758701</v>
      </c>
      <c r="G17" s="217">
        <v>10.7461123760823</v>
      </c>
      <c r="H17" s="217">
        <v>-0.83344864657732598</v>
      </c>
      <c r="I17" s="217">
        <v>-3.2619229428629599</v>
      </c>
      <c r="J17" s="218">
        <v>1.88654975774986</v>
      </c>
    </row>
    <row r="18" spans="1:10" ht="15" customHeight="1">
      <c r="A18" s="37" t="s">
        <v>12</v>
      </c>
      <c r="B18" s="261">
        <v>9.4381660899487301</v>
      </c>
      <c r="C18" s="217">
        <v>9.5707370664763598</v>
      </c>
      <c r="D18" s="217">
        <v>9.3458783924566209</v>
      </c>
      <c r="E18" s="217">
        <v>10.8009964221489</v>
      </c>
      <c r="F18" s="217">
        <v>11.940533256961499</v>
      </c>
      <c r="G18" s="217">
        <v>10.0077215029558</v>
      </c>
      <c r="H18" s="217">
        <v>-1.3628303322001301</v>
      </c>
      <c r="I18" s="217">
        <v>-2.3697961904851299</v>
      </c>
      <c r="J18" s="218">
        <v>-0.66184311049920097</v>
      </c>
    </row>
    <row r="19" spans="1:10" ht="15" customHeight="1">
      <c r="A19" s="37" t="s">
        <v>13</v>
      </c>
      <c r="B19" s="261">
        <v>11.0565530590936</v>
      </c>
      <c r="C19" s="217">
        <v>8.7349961815011703</v>
      </c>
      <c r="D19" s="217">
        <v>14.663380278537099</v>
      </c>
      <c r="E19" s="217">
        <v>12.6854045960264</v>
      </c>
      <c r="F19" s="217">
        <v>12.4987391749161</v>
      </c>
      <c r="G19" s="217">
        <v>12.9754125334963</v>
      </c>
      <c r="H19" s="217">
        <v>-1.6288515369327601</v>
      </c>
      <c r="I19" s="217">
        <v>-3.76374299341489</v>
      </c>
      <c r="J19" s="218">
        <v>1.68796774504076</v>
      </c>
    </row>
    <row r="20" spans="1:10" ht="15" customHeight="1">
      <c r="A20" s="37" t="s">
        <v>14</v>
      </c>
      <c r="B20" s="261">
        <v>14.2351153764773</v>
      </c>
      <c r="C20" s="217">
        <v>11.626675573187599</v>
      </c>
      <c r="D20" s="217">
        <v>18.575648549271701</v>
      </c>
      <c r="E20" s="217">
        <v>12.1705126905856</v>
      </c>
      <c r="F20" s="217">
        <v>12.0903305867035</v>
      </c>
      <c r="G20" s="217">
        <v>12.3039384577151</v>
      </c>
      <c r="H20" s="217">
        <v>2.06460268589163</v>
      </c>
      <c r="I20" s="217">
        <v>-0.46365501351591698</v>
      </c>
      <c r="J20" s="218">
        <v>6.27171009155657</v>
      </c>
    </row>
    <row r="21" spans="1:10" ht="15" customHeight="1">
      <c r="A21" s="37" t="s">
        <v>15</v>
      </c>
      <c r="B21" s="261">
        <v>9.4718151073627794</v>
      </c>
      <c r="C21" s="217">
        <v>8.5531744505594798</v>
      </c>
      <c r="D21" s="217">
        <v>12.3570165798653</v>
      </c>
      <c r="E21" s="217">
        <v>10.137163846569599</v>
      </c>
      <c r="F21" s="217">
        <v>10.362634393552501</v>
      </c>
      <c r="G21" s="217">
        <v>9.4290219312915102</v>
      </c>
      <c r="H21" s="217">
        <v>-0.66534873920683402</v>
      </c>
      <c r="I21" s="217">
        <v>-1.80945994299304</v>
      </c>
      <c r="J21" s="218">
        <v>2.9279946485737498</v>
      </c>
    </row>
    <row r="22" spans="1:10" ht="15" customHeight="1">
      <c r="A22" s="69" t="s">
        <v>16</v>
      </c>
      <c r="B22" s="261">
        <v>8.9492322837162295</v>
      </c>
      <c r="C22" s="217">
        <v>7.5941860377273001</v>
      </c>
      <c r="D22" s="217">
        <v>10.0636687423598</v>
      </c>
      <c r="E22" s="217">
        <v>11.2973403733961</v>
      </c>
      <c r="F22" s="217">
        <v>12.349759388385699</v>
      </c>
      <c r="G22" s="217">
        <v>10.4317949179948</v>
      </c>
      <c r="H22" s="217">
        <v>-2.3481080896798301</v>
      </c>
      <c r="I22" s="217">
        <v>-4.7555733506583797</v>
      </c>
      <c r="J22" s="218">
        <v>-0.36812617563501798</v>
      </c>
    </row>
    <row r="23" spans="1:10" ht="15" customHeight="1">
      <c r="A23" s="37" t="s">
        <v>17</v>
      </c>
      <c r="B23" s="261">
        <v>12.3947379430768</v>
      </c>
      <c r="C23" s="217">
        <v>9.7944022028691098</v>
      </c>
      <c r="D23" s="217">
        <v>16.1307919451564</v>
      </c>
      <c r="E23" s="217">
        <v>14.180513830771901</v>
      </c>
      <c r="F23" s="217">
        <v>13.441783806123601</v>
      </c>
      <c r="G23" s="217">
        <v>15.2418903378005</v>
      </c>
      <c r="H23" s="217">
        <v>-1.78577588769503</v>
      </c>
      <c r="I23" s="217">
        <v>-3.6473816032545101</v>
      </c>
      <c r="J23" s="218">
        <v>0.88890160735588397</v>
      </c>
    </row>
    <row r="24" spans="1:10" ht="15" customHeight="1">
      <c r="A24" s="37" t="s">
        <v>18</v>
      </c>
      <c r="B24" s="261">
        <v>12.0061976344015</v>
      </c>
      <c r="C24" s="217">
        <v>9.0012122609069802</v>
      </c>
      <c r="D24" s="217">
        <v>15.4220714623726</v>
      </c>
      <c r="E24" s="217">
        <v>11.6099638891531</v>
      </c>
      <c r="F24" s="217">
        <v>12.144689344005799</v>
      </c>
      <c r="G24" s="217">
        <v>11.0021224325881</v>
      </c>
      <c r="H24" s="217">
        <v>0.39623374524834698</v>
      </c>
      <c r="I24" s="217">
        <v>-3.1434770830988401</v>
      </c>
      <c r="J24" s="218">
        <v>4.4199490297844601</v>
      </c>
    </row>
    <row r="25" spans="1:10" ht="15" customHeight="1">
      <c r="A25" s="37" t="s">
        <v>19</v>
      </c>
      <c r="B25" s="261">
        <v>12.269807424464901</v>
      </c>
      <c r="C25" s="217">
        <v>9.6137631630877394</v>
      </c>
      <c r="D25" s="217">
        <v>17.948614682998599</v>
      </c>
      <c r="E25" s="217">
        <v>12.634045369625101</v>
      </c>
      <c r="F25" s="217">
        <v>11.3888739393287</v>
      </c>
      <c r="G25" s="217">
        <v>15.296308442311901</v>
      </c>
      <c r="H25" s="217">
        <v>-0.36423794516018798</v>
      </c>
      <c r="I25" s="217">
        <v>-1.7751107762409599</v>
      </c>
      <c r="J25" s="218">
        <v>2.6523062406867202</v>
      </c>
    </row>
    <row r="27" spans="1:10">
      <c r="A27" s="15"/>
      <c r="B27" s="19"/>
    </row>
    <row r="28" spans="1:10">
      <c r="A28" s="15"/>
      <c r="B28" s="15"/>
      <c r="C28" s="15"/>
    </row>
  </sheetData>
  <mergeCells count="4">
    <mergeCell ref="A7:A8"/>
    <mergeCell ref="B7:D7"/>
    <mergeCell ref="E7:G7"/>
    <mergeCell ref="H7:J7"/>
  </mergeCells>
  <hyperlinks>
    <hyperlink ref="A5" location="' Spis tablic  List of tables'!A1" display="Powrót do spisu tablic " xr:uid="{00000000-0004-0000-0300-000000000000}"/>
    <hyperlink ref="A6" location="' Spis tablic  List of tables'!A1" display="Return to list of tables" xr:uid="{00000000-0004-0000-0300-000001000000}"/>
  </hyperlinks>
  <pageMargins left="0.75" right="0.49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K53"/>
  <sheetViews>
    <sheetView zoomScaleNormal="100" workbookViewId="0">
      <selection activeCell="C5" sqref="C5"/>
    </sheetView>
  </sheetViews>
  <sheetFormatPr defaultColWidth="9" defaultRowHeight="12.6"/>
  <cols>
    <col min="1" max="1" width="21.8984375" style="10" customWidth="1"/>
    <col min="2" max="10" width="8.59765625" style="10" customWidth="1"/>
    <col min="11" max="11" width="9" style="19"/>
    <col min="12" max="16384" width="9" style="10"/>
  </cols>
  <sheetData>
    <row r="1" spans="1:11" s="42" customFormat="1">
      <c r="A1" s="7" t="s">
        <v>555</v>
      </c>
      <c r="B1" s="7"/>
      <c r="C1" s="7"/>
      <c r="D1" s="7"/>
      <c r="E1" s="7"/>
      <c r="F1" s="7"/>
      <c r="G1" s="7"/>
      <c r="H1" s="7"/>
      <c r="I1" s="7"/>
      <c r="J1" s="7"/>
      <c r="K1" s="75"/>
    </row>
    <row r="2" spans="1:11" s="42" customFormat="1">
      <c r="A2" s="7" t="s">
        <v>578</v>
      </c>
      <c r="B2" s="7"/>
      <c r="C2" s="7"/>
      <c r="D2" s="7"/>
      <c r="E2" s="7"/>
      <c r="F2" s="7"/>
      <c r="G2" s="7"/>
      <c r="H2" s="7"/>
      <c r="I2" s="7"/>
      <c r="J2" s="7"/>
      <c r="K2" s="75"/>
    </row>
    <row r="3" spans="1:11" s="42" customFormat="1">
      <c r="A3" s="267" t="s">
        <v>556</v>
      </c>
      <c r="B3" s="3"/>
      <c r="C3" s="3"/>
      <c r="D3" s="3"/>
      <c r="E3" s="3"/>
      <c r="F3" s="267"/>
      <c r="G3" s="7"/>
      <c r="H3" s="7"/>
      <c r="I3" s="7"/>
      <c r="J3" s="7"/>
      <c r="K3" s="75"/>
    </row>
    <row r="4" spans="1:11" s="42" customFormat="1">
      <c r="A4" s="267" t="s">
        <v>579</v>
      </c>
      <c r="B4" s="3"/>
      <c r="C4" s="3"/>
      <c r="D4" s="3"/>
      <c r="E4" s="3"/>
      <c r="F4" s="267"/>
      <c r="G4" s="7"/>
      <c r="H4" s="7"/>
      <c r="I4" s="7"/>
      <c r="J4" s="7"/>
      <c r="K4" s="75"/>
    </row>
    <row r="5" spans="1:11" s="42" customFormat="1">
      <c r="A5" s="320" t="s">
        <v>417</v>
      </c>
      <c r="C5" s="267"/>
      <c r="D5" s="267"/>
      <c r="E5" s="267"/>
      <c r="F5" s="267"/>
      <c r="G5" s="7"/>
      <c r="H5" s="7"/>
      <c r="I5" s="7"/>
      <c r="J5" s="7"/>
      <c r="K5" s="75"/>
    </row>
    <row r="6" spans="1:11" s="42" customFormat="1">
      <c r="A6" s="320" t="s">
        <v>418</v>
      </c>
      <c r="C6" s="267"/>
      <c r="D6" s="267"/>
      <c r="E6" s="267"/>
      <c r="F6" s="267"/>
      <c r="G6" s="7"/>
      <c r="H6" s="7"/>
      <c r="I6" s="7"/>
      <c r="J6" s="7"/>
      <c r="K6" s="75"/>
    </row>
    <row r="7" spans="1:11" s="42" customFormat="1">
      <c r="A7" s="7" t="s">
        <v>20</v>
      </c>
      <c r="B7" s="7"/>
      <c r="C7" s="7"/>
      <c r="D7" s="7"/>
      <c r="E7" s="7"/>
      <c r="F7" s="7"/>
      <c r="G7" s="7"/>
      <c r="H7" s="7"/>
      <c r="I7" s="7"/>
      <c r="J7" s="7"/>
      <c r="K7" s="75"/>
    </row>
    <row r="8" spans="1:11">
      <c r="A8" s="274" t="s">
        <v>21</v>
      </c>
      <c r="B8" s="3"/>
      <c r="C8" s="3"/>
      <c r="D8" s="3"/>
      <c r="E8" s="3"/>
      <c r="F8" s="3"/>
      <c r="G8" s="3"/>
      <c r="H8" s="3"/>
      <c r="I8" s="3"/>
      <c r="J8" s="3"/>
    </row>
    <row r="9" spans="1:11" ht="28.5" customHeight="1">
      <c r="A9" s="422" t="s">
        <v>303</v>
      </c>
      <c r="B9" s="427" t="s">
        <v>300</v>
      </c>
      <c r="C9" s="428"/>
      <c r="D9" s="433"/>
      <c r="E9" s="427" t="s">
        <v>301</v>
      </c>
      <c r="F9" s="428"/>
      <c r="G9" s="433"/>
      <c r="H9" s="427" t="s">
        <v>302</v>
      </c>
      <c r="I9" s="428"/>
      <c r="J9" s="428"/>
    </row>
    <row r="10" spans="1:11" ht="15" customHeight="1">
      <c r="A10" s="424"/>
      <c r="B10" s="431" t="s">
        <v>314</v>
      </c>
      <c r="C10" s="431" t="s">
        <v>309</v>
      </c>
      <c r="D10" s="431" t="s">
        <v>310</v>
      </c>
      <c r="E10" s="431" t="s">
        <v>287</v>
      </c>
      <c r="F10" s="431" t="s">
        <v>315</v>
      </c>
      <c r="G10" s="431" t="s">
        <v>316</v>
      </c>
      <c r="H10" s="431" t="s">
        <v>287</v>
      </c>
      <c r="I10" s="139" t="s">
        <v>313</v>
      </c>
      <c r="J10" s="214"/>
    </row>
    <row r="11" spans="1:11" ht="60">
      <c r="A11" s="426"/>
      <c r="B11" s="432"/>
      <c r="C11" s="432"/>
      <c r="D11" s="432"/>
      <c r="E11" s="432"/>
      <c r="F11" s="432"/>
      <c r="G11" s="432"/>
      <c r="H11" s="432"/>
      <c r="I11" s="57" t="s">
        <v>317</v>
      </c>
      <c r="J11" s="59" t="s">
        <v>318</v>
      </c>
    </row>
    <row r="12" spans="1:11" s="42" customFormat="1" ht="15" customHeight="1">
      <c r="A12" s="30" t="s">
        <v>319</v>
      </c>
      <c r="B12" s="166">
        <v>215078</v>
      </c>
      <c r="C12" s="166">
        <v>113086</v>
      </c>
      <c r="D12" s="166">
        <v>101992</v>
      </c>
      <c r="E12" s="166">
        <v>257503</v>
      </c>
      <c r="F12" s="166">
        <v>113086</v>
      </c>
      <c r="G12" s="166">
        <v>144417</v>
      </c>
      <c r="H12" s="166">
        <f>B12-E12</f>
        <v>-42425</v>
      </c>
      <c r="I12" s="215" t="s">
        <v>563</v>
      </c>
      <c r="J12" s="167">
        <f>D12-G12</f>
        <v>-42425</v>
      </c>
      <c r="K12" s="75"/>
    </row>
    <row r="13" spans="1:11" ht="15" customHeight="1">
      <c r="A13" s="9" t="s">
        <v>4</v>
      </c>
      <c r="B13" s="170">
        <v>20140</v>
      </c>
      <c r="C13" s="170">
        <v>11134</v>
      </c>
      <c r="D13" s="170">
        <v>9006</v>
      </c>
      <c r="E13" s="170">
        <v>23613</v>
      </c>
      <c r="F13" s="170">
        <v>9356</v>
      </c>
      <c r="G13" s="170">
        <v>14257</v>
      </c>
      <c r="H13" s="170">
        <f t="shared" ref="H13:H28" si="0">B13-E13</f>
        <v>-3473</v>
      </c>
      <c r="I13" s="170">
        <f t="shared" ref="I13:I28" si="1">C13-F13</f>
        <v>1778</v>
      </c>
      <c r="J13" s="171">
        <f t="shared" ref="J13:J28" si="2">D13-G13</f>
        <v>-5251</v>
      </c>
    </row>
    <row r="14" spans="1:11" ht="15" customHeight="1">
      <c r="A14" s="9" t="s">
        <v>5</v>
      </c>
      <c r="B14" s="170">
        <v>9825</v>
      </c>
      <c r="C14" s="170">
        <v>3857</v>
      </c>
      <c r="D14" s="170">
        <v>5968</v>
      </c>
      <c r="E14" s="170">
        <v>13278</v>
      </c>
      <c r="F14" s="170">
        <v>4890</v>
      </c>
      <c r="G14" s="170">
        <v>8388</v>
      </c>
      <c r="H14" s="170">
        <f t="shared" si="0"/>
        <v>-3453</v>
      </c>
      <c r="I14" s="170">
        <f t="shared" si="1"/>
        <v>-1033</v>
      </c>
      <c r="J14" s="171">
        <f t="shared" si="2"/>
        <v>-2420</v>
      </c>
    </row>
    <row r="15" spans="1:11" ht="15" customHeight="1">
      <c r="A15" s="9" t="s">
        <v>6</v>
      </c>
      <c r="B15" s="170">
        <v>8709</v>
      </c>
      <c r="C15" s="170">
        <v>3112</v>
      </c>
      <c r="D15" s="170">
        <v>5597</v>
      </c>
      <c r="E15" s="170">
        <v>12876</v>
      </c>
      <c r="F15" s="170">
        <v>5379</v>
      </c>
      <c r="G15" s="170">
        <v>7497</v>
      </c>
      <c r="H15" s="170">
        <f t="shared" si="0"/>
        <v>-4167</v>
      </c>
      <c r="I15" s="170">
        <f t="shared" si="1"/>
        <v>-2267</v>
      </c>
      <c r="J15" s="171">
        <f t="shared" si="2"/>
        <v>-1900</v>
      </c>
    </row>
    <row r="16" spans="1:11" ht="15" customHeight="1">
      <c r="A16" s="9" t="s">
        <v>7</v>
      </c>
      <c r="B16" s="170">
        <v>5258</v>
      </c>
      <c r="C16" s="170">
        <v>2397</v>
      </c>
      <c r="D16" s="170">
        <v>2861</v>
      </c>
      <c r="E16" s="170">
        <v>7397</v>
      </c>
      <c r="F16" s="170">
        <v>2994</v>
      </c>
      <c r="G16" s="170">
        <v>4403</v>
      </c>
      <c r="H16" s="170">
        <f t="shared" si="0"/>
        <v>-2139</v>
      </c>
      <c r="I16" s="170">
        <f t="shared" si="1"/>
        <v>-597</v>
      </c>
      <c r="J16" s="171">
        <f t="shared" si="2"/>
        <v>-1542</v>
      </c>
    </row>
    <row r="17" spans="1:11" ht="15" customHeight="1">
      <c r="A17" s="84" t="s">
        <v>8</v>
      </c>
      <c r="B17" s="170">
        <v>10376</v>
      </c>
      <c r="C17" s="170">
        <v>5239</v>
      </c>
      <c r="D17" s="170">
        <v>5137</v>
      </c>
      <c r="E17" s="170">
        <v>14743</v>
      </c>
      <c r="F17" s="170">
        <v>6078</v>
      </c>
      <c r="G17" s="170">
        <v>8665</v>
      </c>
      <c r="H17" s="170">
        <f t="shared" si="0"/>
        <v>-4367</v>
      </c>
      <c r="I17" s="170">
        <f t="shared" si="1"/>
        <v>-839</v>
      </c>
      <c r="J17" s="171">
        <f t="shared" si="2"/>
        <v>-3528</v>
      </c>
    </row>
    <row r="18" spans="1:11" ht="15" customHeight="1">
      <c r="A18" s="84" t="s">
        <v>9</v>
      </c>
      <c r="B18" s="170">
        <v>16971</v>
      </c>
      <c r="C18" s="170">
        <v>8268</v>
      </c>
      <c r="D18" s="170">
        <v>8703</v>
      </c>
      <c r="E18" s="170">
        <v>16658</v>
      </c>
      <c r="F18" s="170">
        <v>6336</v>
      </c>
      <c r="G18" s="170">
        <v>10322</v>
      </c>
      <c r="H18" s="170">
        <f t="shared" si="0"/>
        <v>313</v>
      </c>
      <c r="I18" s="170">
        <f t="shared" si="1"/>
        <v>1932</v>
      </c>
      <c r="J18" s="171">
        <f t="shared" si="2"/>
        <v>-1619</v>
      </c>
    </row>
    <row r="19" spans="1:11" ht="15" customHeight="1">
      <c r="A19" s="84" t="s">
        <v>10</v>
      </c>
      <c r="B19" s="170">
        <v>40815</v>
      </c>
      <c r="C19" s="170">
        <v>24307</v>
      </c>
      <c r="D19" s="170">
        <v>16508</v>
      </c>
      <c r="E19" s="170">
        <v>39810</v>
      </c>
      <c r="F19" s="170">
        <v>18244</v>
      </c>
      <c r="G19" s="170">
        <v>21566</v>
      </c>
      <c r="H19" s="170">
        <f t="shared" si="0"/>
        <v>1005</v>
      </c>
      <c r="I19" s="170">
        <f t="shared" si="1"/>
        <v>6063</v>
      </c>
      <c r="J19" s="171">
        <f t="shared" si="2"/>
        <v>-5058</v>
      </c>
    </row>
    <row r="20" spans="1:11" ht="15" customHeight="1">
      <c r="A20" s="84" t="s">
        <v>11</v>
      </c>
      <c r="B20" s="170">
        <v>4209</v>
      </c>
      <c r="C20" s="170">
        <v>1797</v>
      </c>
      <c r="D20" s="170">
        <v>2412</v>
      </c>
      <c r="E20" s="170">
        <v>5828</v>
      </c>
      <c r="F20" s="170">
        <v>2367</v>
      </c>
      <c r="G20" s="170">
        <v>3461</v>
      </c>
      <c r="H20" s="170">
        <f t="shared" si="0"/>
        <v>-1619</v>
      </c>
      <c r="I20" s="170">
        <f t="shared" si="1"/>
        <v>-570</v>
      </c>
      <c r="J20" s="171">
        <f t="shared" si="2"/>
        <v>-1049</v>
      </c>
    </row>
    <row r="21" spans="1:11" ht="15" customHeight="1">
      <c r="A21" s="9" t="s">
        <v>12</v>
      </c>
      <c r="B21" s="170">
        <v>8154</v>
      </c>
      <c r="C21" s="170">
        <v>2866</v>
      </c>
      <c r="D21" s="170">
        <v>5288</v>
      </c>
      <c r="E21" s="170">
        <v>10173</v>
      </c>
      <c r="F21" s="170">
        <v>4403</v>
      </c>
      <c r="G21" s="170">
        <v>5770</v>
      </c>
      <c r="H21" s="170">
        <f t="shared" si="0"/>
        <v>-2019</v>
      </c>
      <c r="I21" s="170">
        <f t="shared" si="1"/>
        <v>-1537</v>
      </c>
      <c r="J21" s="171">
        <f t="shared" si="2"/>
        <v>-482</v>
      </c>
    </row>
    <row r="22" spans="1:11" ht="15" customHeight="1">
      <c r="A22" s="9" t="s">
        <v>13</v>
      </c>
      <c r="B22" s="170">
        <v>6062</v>
      </c>
      <c r="C22" s="170">
        <v>2591</v>
      </c>
      <c r="D22" s="170">
        <v>3471</v>
      </c>
      <c r="E22" s="170">
        <v>8674</v>
      </c>
      <c r="F22" s="170">
        <v>3829</v>
      </c>
      <c r="G22" s="170">
        <v>4845</v>
      </c>
      <c r="H22" s="170">
        <f t="shared" si="0"/>
        <v>-2612</v>
      </c>
      <c r="I22" s="170">
        <f t="shared" si="1"/>
        <v>-1238</v>
      </c>
      <c r="J22" s="171">
        <f t="shared" si="2"/>
        <v>-1374</v>
      </c>
    </row>
    <row r="23" spans="1:11" ht="15" customHeight="1">
      <c r="A23" s="9" t="s">
        <v>14</v>
      </c>
      <c r="B23" s="170">
        <v>17127</v>
      </c>
      <c r="C23" s="170">
        <v>9962</v>
      </c>
      <c r="D23" s="170">
        <v>7165</v>
      </c>
      <c r="E23" s="170">
        <v>17810</v>
      </c>
      <c r="F23" s="170">
        <v>7117</v>
      </c>
      <c r="G23" s="170">
        <v>10693</v>
      </c>
      <c r="H23" s="170">
        <f t="shared" si="0"/>
        <v>-683</v>
      </c>
      <c r="I23" s="170">
        <f t="shared" si="1"/>
        <v>2845</v>
      </c>
      <c r="J23" s="171">
        <f t="shared" si="2"/>
        <v>-3528</v>
      </c>
    </row>
    <row r="24" spans="1:11" ht="15" customHeight="1">
      <c r="A24" s="9" t="s">
        <v>15</v>
      </c>
      <c r="B24" s="170">
        <v>28111</v>
      </c>
      <c r="C24" s="170">
        <v>20497</v>
      </c>
      <c r="D24" s="170">
        <v>7614</v>
      </c>
      <c r="E24" s="170">
        <v>34058</v>
      </c>
      <c r="F24" s="170">
        <v>21873</v>
      </c>
      <c r="G24" s="170">
        <v>12185</v>
      </c>
      <c r="H24" s="170">
        <f t="shared" si="0"/>
        <v>-5947</v>
      </c>
      <c r="I24" s="170">
        <f t="shared" si="1"/>
        <v>-1376</v>
      </c>
      <c r="J24" s="171">
        <f t="shared" si="2"/>
        <v>-4571</v>
      </c>
    </row>
    <row r="25" spans="1:11" ht="15" customHeight="1">
      <c r="A25" s="84" t="s">
        <v>16</v>
      </c>
      <c r="B25" s="170">
        <v>4021</v>
      </c>
      <c r="C25" s="170">
        <v>1531</v>
      </c>
      <c r="D25" s="170">
        <v>2490</v>
      </c>
      <c r="E25" s="170">
        <v>6539</v>
      </c>
      <c r="F25" s="170">
        <v>3020</v>
      </c>
      <c r="G25" s="170">
        <v>3519</v>
      </c>
      <c r="H25" s="170">
        <f t="shared" si="0"/>
        <v>-2518</v>
      </c>
      <c r="I25" s="170">
        <f t="shared" si="1"/>
        <v>-1489</v>
      </c>
      <c r="J25" s="171">
        <f t="shared" si="2"/>
        <v>-1029</v>
      </c>
    </row>
    <row r="26" spans="1:11" ht="15" customHeight="1">
      <c r="A26" s="9" t="s">
        <v>17</v>
      </c>
      <c r="B26" s="170">
        <v>7868</v>
      </c>
      <c r="C26" s="170">
        <v>2891</v>
      </c>
      <c r="D26" s="170">
        <v>4977</v>
      </c>
      <c r="E26" s="170">
        <v>10798</v>
      </c>
      <c r="F26" s="170">
        <v>4494</v>
      </c>
      <c r="G26" s="170">
        <v>6304</v>
      </c>
      <c r="H26" s="170">
        <f t="shared" si="0"/>
        <v>-2930</v>
      </c>
      <c r="I26" s="170">
        <f t="shared" si="1"/>
        <v>-1603</v>
      </c>
      <c r="J26" s="171">
        <f t="shared" si="2"/>
        <v>-1327</v>
      </c>
    </row>
    <row r="27" spans="1:11" ht="15" customHeight="1">
      <c r="A27" s="9" t="s">
        <v>18</v>
      </c>
      <c r="B27" s="2">
        <v>16714</v>
      </c>
      <c r="C27" s="2">
        <v>7500</v>
      </c>
      <c r="D27" s="3">
        <v>9214</v>
      </c>
      <c r="E27" s="170">
        <v>22551</v>
      </c>
      <c r="F27" s="170">
        <v>7166</v>
      </c>
      <c r="G27" s="170">
        <v>15385</v>
      </c>
      <c r="H27" s="170">
        <f t="shared" si="0"/>
        <v>-5837</v>
      </c>
      <c r="I27" s="170">
        <f t="shared" si="1"/>
        <v>334</v>
      </c>
      <c r="J27" s="171">
        <f t="shared" si="2"/>
        <v>-6171</v>
      </c>
    </row>
    <row r="28" spans="1:11" ht="15" customHeight="1">
      <c r="A28" s="37" t="s">
        <v>19</v>
      </c>
      <c r="B28" s="2">
        <v>10718</v>
      </c>
      <c r="C28" s="37">
        <v>5137</v>
      </c>
      <c r="D28" s="3">
        <v>5581</v>
      </c>
      <c r="E28" s="2">
        <v>12697</v>
      </c>
      <c r="F28" s="3">
        <v>5540</v>
      </c>
      <c r="G28" s="2">
        <v>7157</v>
      </c>
      <c r="H28" s="170">
        <f t="shared" si="0"/>
        <v>-1979</v>
      </c>
      <c r="I28" s="170">
        <f t="shared" si="1"/>
        <v>-403</v>
      </c>
      <c r="J28" s="171">
        <f t="shared" si="2"/>
        <v>-1576</v>
      </c>
    </row>
    <row r="29" spans="1:11">
      <c r="A29" s="145"/>
    </row>
    <row r="30" spans="1:11" s="42" customFormat="1">
      <c r="A30" s="7" t="s">
        <v>22</v>
      </c>
      <c r="B30" s="7"/>
      <c r="C30" s="7"/>
      <c r="D30" s="7"/>
      <c r="E30" s="7"/>
      <c r="F30" s="7"/>
      <c r="G30" s="7"/>
      <c r="H30" s="7"/>
      <c r="I30" s="7"/>
      <c r="J30" s="7"/>
      <c r="K30" s="75"/>
    </row>
    <row r="31" spans="1:11">
      <c r="A31" s="274" t="s">
        <v>23</v>
      </c>
      <c r="B31" s="3"/>
      <c r="C31" s="3"/>
      <c r="D31" s="3"/>
      <c r="E31" s="3"/>
      <c r="F31" s="3"/>
      <c r="G31" s="3"/>
      <c r="H31" s="3"/>
      <c r="I31" s="3"/>
      <c r="J31" s="3"/>
    </row>
    <row r="32" spans="1:11" ht="24.75" customHeight="1">
      <c r="A32" s="422" t="s">
        <v>303</v>
      </c>
      <c r="B32" s="427" t="s">
        <v>300</v>
      </c>
      <c r="C32" s="428"/>
      <c r="D32" s="433"/>
      <c r="E32" s="427" t="s">
        <v>301</v>
      </c>
      <c r="F32" s="428"/>
      <c r="G32" s="433"/>
      <c r="H32" s="427" t="s">
        <v>302</v>
      </c>
      <c r="I32" s="428"/>
      <c r="J32" s="428"/>
    </row>
    <row r="33" spans="1:11" ht="15" customHeight="1">
      <c r="A33" s="424"/>
      <c r="B33" s="431" t="s">
        <v>287</v>
      </c>
      <c r="C33" s="431" t="s">
        <v>310</v>
      </c>
      <c r="D33" s="431" t="s">
        <v>309</v>
      </c>
      <c r="E33" s="431" t="s">
        <v>287</v>
      </c>
      <c r="F33" s="431" t="s">
        <v>308</v>
      </c>
      <c r="G33" s="431" t="s">
        <v>315</v>
      </c>
      <c r="H33" s="431" t="s">
        <v>287</v>
      </c>
      <c r="I33" s="139" t="s">
        <v>313</v>
      </c>
      <c r="J33" s="214"/>
    </row>
    <row r="34" spans="1:11" ht="48">
      <c r="A34" s="426"/>
      <c r="B34" s="432"/>
      <c r="C34" s="432"/>
      <c r="D34" s="432"/>
      <c r="E34" s="432"/>
      <c r="F34" s="432"/>
      <c r="G34" s="432"/>
      <c r="H34" s="432"/>
      <c r="I34" s="287" t="s">
        <v>320</v>
      </c>
      <c r="J34" s="285" t="s">
        <v>321</v>
      </c>
    </row>
    <row r="35" spans="1:11" s="42" customFormat="1" ht="15" customHeight="1">
      <c r="A35" s="30" t="s">
        <v>322</v>
      </c>
      <c r="B35" s="166">
        <v>215184</v>
      </c>
      <c r="C35" s="166">
        <v>70767</v>
      </c>
      <c r="D35" s="166">
        <v>144417</v>
      </c>
      <c r="E35" s="166">
        <v>172759</v>
      </c>
      <c r="F35" s="166">
        <v>70767</v>
      </c>
      <c r="G35" s="166">
        <v>101992</v>
      </c>
      <c r="H35" s="167">
        <f>B35-E35</f>
        <v>42425</v>
      </c>
      <c r="I35" s="215" t="s">
        <v>563</v>
      </c>
      <c r="J35" s="167">
        <f>D35-G35</f>
        <v>42425</v>
      </c>
      <c r="K35" s="75"/>
    </row>
    <row r="36" spans="1:11" ht="15" customHeight="1">
      <c r="A36" s="9" t="s">
        <v>4</v>
      </c>
      <c r="B36" s="170">
        <v>18917</v>
      </c>
      <c r="C36" s="170">
        <v>4437</v>
      </c>
      <c r="D36" s="170">
        <v>14480</v>
      </c>
      <c r="E36" s="170">
        <v>11865</v>
      </c>
      <c r="F36" s="170">
        <v>4163</v>
      </c>
      <c r="G36" s="170">
        <v>7702</v>
      </c>
      <c r="H36" s="171">
        <f>B36-E36</f>
        <v>7052</v>
      </c>
      <c r="I36" s="222">
        <f>C36-F36</f>
        <v>274</v>
      </c>
      <c r="J36" s="171">
        <f>D36-G36</f>
        <v>6778</v>
      </c>
    </row>
    <row r="37" spans="1:11" ht="15" customHeight="1">
      <c r="A37" s="9" t="s">
        <v>5</v>
      </c>
      <c r="B37" s="170">
        <v>12435</v>
      </c>
      <c r="C37" s="170">
        <v>4182</v>
      </c>
      <c r="D37" s="170">
        <v>8253</v>
      </c>
      <c r="E37" s="170">
        <v>10971</v>
      </c>
      <c r="F37" s="170">
        <v>4440</v>
      </c>
      <c r="G37" s="170">
        <v>6531</v>
      </c>
      <c r="H37" s="171">
        <f t="shared" ref="H37:H51" si="3">B37-E37</f>
        <v>1464</v>
      </c>
      <c r="I37" s="222">
        <f t="shared" ref="I37:I51" si="4">C37-F37</f>
        <v>-258</v>
      </c>
      <c r="J37" s="171">
        <f t="shared" ref="J37:J51" si="5">D37-G37</f>
        <v>1722</v>
      </c>
    </row>
    <row r="38" spans="1:11" ht="15" customHeight="1">
      <c r="A38" s="9" t="s">
        <v>6</v>
      </c>
      <c r="B38" s="170">
        <v>12543</v>
      </c>
      <c r="C38" s="170">
        <v>5201</v>
      </c>
      <c r="D38" s="170">
        <v>7342</v>
      </c>
      <c r="E38" s="170">
        <v>13570</v>
      </c>
      <c r="F38" s="170">
        <v>5897</v>
      </c>
      <c r="G38" s="170">
        <v>7673</v>
      </c>
      <c r="H38" s="171">
        <f t="shared" si="3"/>
        <v>-1027</v>
      </c>
      <c r="I38" s="222">
        <f t="shared" si="4"/>
        <v>-696</v>
      </c>
      <c r="J38" s="171">
        <f t="shared" si="5"/>
        <v>-331</v>
      </c>
    </row>
    <row r="39" spans="1:11" ht="15" customHeight="1">
      <c r="A39" s="9" t="s">
        <v>7</v>
      </c>
      <c r="B39" s="170">
        <v>5617</v>
      </c>
      <c r="C39" s="170">
        <v>1461</v>
      </c>
      <c r="D39" s="170">
        <v>4156</v>
      </c>
      <c r="E39" s="170">
        <v>4512</v>
      </c>
      <c r="F39" s="170">
        <v>1552</v>
      </c>
      <c r="G39" s="170">
        <v>2960</v>
      </c>
      <c r="H39" s="171">
        <f t="shared" si="3"/>
        <v>1105</v>
      </c>
      <c r="I39" s="222">
        <f t="shared" si="4"/>
        <v>-91</v>
      </c>
      <c r="J39" s="171">
        <f t="shared" si="5"/>
        <v>1196</v>
      </c>
    </row>
    <row r="40" spans="1:11" ht="15" customHeight="1">
      <c r="A40" s="84" t="s">
        <v>8</v>
      </c>
      <c r="B40" s="170">
        <v>12098</v>
      </c>
      <c r="C40" s="170">
        <v>3695</v>
      </c>
      <c r="D40" s="170">
        <v>8403</v>
      </c>
      <c r="E40" s="170">
        <v>9540</v>
      </c>
      <c r="F40" s="170">
        <v>3800</v>
      </c>
      <c r="G40" s="170">
        <v>5740</v>
      </c>
      <c r="H40" s="171">
        <f t="shared" si="3"/>
        <v>2558</v>
      </c>
      <c r="I40" s="222">
        <f t="shared" si="4"/>
        <v>-105</v>
      </c>
      <c r="J40" s="171">
        <f t="shared" si="5"/>
        <v>2663</v>
      </c>
    </row>
    <row r="41" spans="1:11" ht="15" customHeight="1">
      <c r="A41" s="84" t="s">
        <v>9</v>
      </c>
      <c r="B41" s="170">
        <v>18961</v>
      </c>
      <c r="C41" s="170">
        <v>7657</v>
      </c>
      <c r="D41" s="170">
        <v>11304</v>
      </c>
      <c r="E41" s="170">
        <v>15231</v>
      </c>
      <c r="F41" s="170">
        <v>7307</v>
      </c>
      <c r="G41" s="170">
        <v>7924</v>
      </c>
      <c r="H41" s="171">
        <f t="shared" si="3"/>
        <v>3730</v>
      </c>
      <c r="I41" s="222">
        <f t="shared" si="4"/>
        <v>350</v>
      </c>
      <c r="J41" s="171">
        <f t="shared" si="5"/>
        <v>3380</v>
      </c>
    </row>
    <row r="42" spans="1:11" ht="15" customHeight="1">
      <c r="A42" s="84" t="s">
        <v>10</v>
      </c>
      <c r="B42" s="170">
        <v>31603</v>
      </c>
      <c r="C42" s="170">
        <v>9659</v>
      </c>
      <c r="D42" s="170">
        <v>21944</v>
      </c>
      <c r="E42" s="170">
        <v>22319</v>
      </c>
      <c r="F42" s="170">
        <v>8916</v>
      </c>
      <c r="G42" s="170">
        <v>13403</v>
      </c>
      <c r="H42" s="171">
        <f t="shared" si="3"/>
        <v>9284</v>
      </c>
      <c r="I42" s="222">
        <f t="shared" si="4"/>
        <v>743</v>
      </c>
      <c r="J42" s="171">
        <f t="shared" si="5"/>
        <v>8541</v>
      </c>
    </row>
    <row r="43" spans="1:11" ht="15" customHeight="1">
      <c r="A43" s="84" t="s">
        <v>11</v>
      </c>
      <c r="B43" s="170">
        <v>5598</v>
      </c>
      <c r="C43" s="170">
        <v>2019</v>
      </c>
      <c r="D43" s="170">
        <v>3579</v>
      </c>
      <c r="E43" s="170">
        <v>4762</v>
      </c>
      <c r="F43" s="170">
        <v>2010</v>
      </c>
      <c r="G43" s="170">
        <v>2752</v>
      </c>
      <c r="H43" s="171">
        <f t="shared" si="3"/>
        <v>836</v>
      </c>
      <c r="I43" s="222">
        <f t="shared" si="4"/>
        <v>9</v>
      </c>
      <c r="J43" s="171">
        <f t="shared" si="5"/>
        <v>827</v>
      </c>
    </row>
    <row r="44" spans="1:11" ht="15" customHeight="1">
      <c r="A44" s="9" t="s">
        <v>12</v>
      </c>
      <c r="B44" s="170">
        <v>11438</v>
      </c>
      <c r="C44" s="170">
        <v>5422</v>
      </c>
      <c r="D44" s="170">
        <v>6016</v>
      </c>
      <c r="E44" s="170">
        <v>12248</v>
      </c>
      <c r="F44" s="170">
        <v>5634</v>
      </c>
      <c r="G44" s="170">
        <v>6614</v>
      </c>
      <c r="H44" s="171">
        <f t="shared" si="3"/>
        <v>-810</v>
      </c>
      <c r="I44" s="222">
        <f t="shared" si="4"/>
        <v>-212</v>
      </c>
      <c r="J44" s="171">
        <f t="shared" si="5"/>
        <v>-598</v>
      </c>
    </row>
    <row r="45" spans="1:11" ht="15" customHeight="1">
      <c r="A45" s="9" t="s">
        <v>13</v>
      </c>
      <c r="B45" s="170">
        <v>6550</v>
      </c>
      <c r="C45" s="170">
        <v>1793</v>
      </c>
      <c r="D45" s="170">
        <v>4757</v>
      </c>
      <c r="E45" s="170">
        <v>5796</v>
      </c>
      <c r="F45" s="170">
        <v>1869</v>
      </c>
      <c r="G45" s="170">
        <v>3927</v>
      </c>
      <c r="H45" s="171">
        <f t="shared" si="3"/>
        <v>754</v>
      </c>
      <c r="I45" s="222">
        <f t="shared" si="4"/>
        <v>-76</v>
      </c>
      <c r="J45" s="171">
        <f t="shared" si="5"/>
        <v>830</v>
      </c>
    </row>
    <row r="46" spans="1:11" ht="15" customHeight="1">
      <c r="A46" s="9" t="s">
        <v>14</v>
      </c>
      <c r="B46" s="170">
        <v>16444</v>
      </c>
      <c r="C46" s="170">
        <v>5160</v>
      </c>
      <c r="D46" s="170">
        <v>11284</v>
      </c>
      <c r="E46" s="170">
        <v>10892</v>
      </c>
      <c r="F46" s="170">
        <v>4804</v>
      </c>
      <c r="G46" s="170">
        <v>6088</v>
      </c>
      <c r="H46" s="171">
        <f t="shared" si="3"/>
        <v>5552</v>
      </c>
      <c r="I46" s="222">
        <f t="shared" si="4"/>
        <v>356</v>
      </c>
      <c r="J46" s="171">
        <f t="shared" si="5"/>
        <v>5196</v>
      </c>
    </row>
    <row r="47" spans="1:11" ht="15" customHeight="1">
      <c r="A47" s="9" t="s">
        <v>15</v>
      </c>
      <c r="B47" s="170">
        <v>12931</v>
      </c>
      <c r="C47" s="170">
        <v>3420</v>
      </c>
      <c r="D47" s="170">
        <v>9511</v>
      </c>
      <c r="E47" s="170">
        <v>9867</v>
      </c>
      <c r="F47" s="170">
        <v>3620</v>
      </c>
      <c r="G47" s="170">
        <v>6247</v>
      </c>
      <c r="H47" s="171">
        <f t="shared" si="3"/>
        <v>3064</v>
      </c>
      <c r="I47" s="222">
        <f t="shared" si="4"/>
        <v>-200</v>
      </c>
      <c r="J47" s="171">
        <f t="shared" si="5"/>
        <v>3264</v>
      </c>
    </row>
    <row r="48" spans="1:11" ht="15" customHeight="1">
      <c r="A48" s="84" t="s">
        <v>16</v>
      </c>
      <c r="B48" s="170">
        <v>6479</v>
      </c>
      <c r="C48" s="170">
        <v>2693</v>
      </c>
      <c r="D48" s="170">
        <v>3786</v>
      </c>
      <c r="E48" s="170">
        <v>6716</v>
      </c>
      <c r="F48" s="170">
        <v>2935</v>
      </c>
      <c r="G48" s="170">
        <v>3781</v>
      </c>
      <c r="H48" s="171">
        <f t="shared" si="3"/>
        <v>-237</v>
      </c>
      <c r="I48" s="222">
        <f t="shared" si="4"/>
        <v>-242</v>
      </c>
      <c r="J48" s="171">
        <f t="shared" si="5"/>
        <v>5</v>
      </c>
    </row>
    <row r="49" spans="1:10" ht="15" customHeight="1">
      <c r="A49" s="9" t="s">
        <v>17</v>
      </c>
      <c r="B49" s="170">
        <v>9019</v>
      </c>
      <c r="C49" s="170">
        <v>2714</v>
      </c>
      <c r="D49" s="170">
        <v>6305</v>
      </c>
      <c r="E49" s="170">
        <v>8522</v>
      </c>
      <c r="F49" s="170">
        <v>2911</v>
      </c>
      <c r="G49" s="170">
        <v>5611</v>
      </c>
      <c r="H49" s="171">
        <f t="shared" si="3"/>
        <v>497</v>
      </c>
      <c r="I49" s="222">
        <f t="shared" si="4"/>
        <v>-197</v>
      </c>
      <c r="J49" s="171">
        <f t="shared" si="5"/>
        <v>694</v>
      </c>
    </row>
    <row r="50" spans="1:10" ht="15" customHeight="1">
      <c r="A50" s="9" t="s">
        <v>18</v>
      </c>
      <c r="B50" s="170">
        <v>25192</v>
      </c>
      <c r="C50" s="170">
        <v>8850</v>
      </c>
      <c r="D50" s="170">
        <v>16342</v>
      </c>
      <c r="E50" s="170">
        <v>17972</v>
      </c>
      <c r="F50" s="170">
        <v>8452</v>
      </c>
      <c r="G50" s="170">
        <v>9520</v>
      </c>
      <c r="H50" s="171">
        <f t="shared" si="3"/>
        <v>7220</v>
      </c>
      <c r="I50" s="222">
        <f t="shared" si="4"/>
        <v>398</v>
      </c>
      <c r="J50" s="171">
        <f t="shared" si="5"/>
        <v>6822</v>
      </c>
    </row>
    <row r="51" spans="1:10" ht="15" customHeight="1">
      <c r="A51" s="9" t="s">
        <v>19</v>
      </c>
      <c r="B51" s="170">
        <v>9359</v>
      </c>
      <c r="C51" s="170">
        <v>2404</v>
      </c>
      <c r="D51" s="170">
        <v>6955</v>
      </c>
      <c r="E51" s="170">
        <v>7976</v>
      </c>
      <c r="F51" s="170">
        <v>2457</v>
      </c>
      <c r="G51" s="170">
        <v>5519</v>
      </c>
      <c r="H51" s="171">
        <f t="shared" si="3"/>
        <v>1383</v>
      </c>
      <c r="I51" s="222">
        <f t="shared" si="4"/>
        <v>-53</v>
      </c>
      <c r="J51" s="171">
        <f t="shared" si="5"/>
        <v>1436</v>
      </c>
    </row>
    <row r="52" spans="1:10">
      <c r="I52" s="87"/>
      <c r="J52" s="19"/>
    </row>
    <row r="53" spans="1:10">
      <c r="I53" s="82"/>
    </row>
  </sheetData>
  <mergeCells count="22">
    <mergeCell ref="H9:J9"/>
    <mergeCell ref="B10:B11"/>
    <mergeCell ref="C10:C11"/>
    <mergeCell ref="D10:D11"/>
    <mergeCell ref="B32:D32"/>
    <mergeCell ref="E32:G32"/>
    <mergeCell ref="E10:E11"/>
    <mergeCell ref="A9:A11"/>
    <mergeCell ref="B9:D9"/>
    <mergeCell ref="E9:G9"/>
    <mergeCell ref="A32:A34"/>
    <mergeCell ref="C33:C34"/>
    <mergeCell ref="D33:D34"/>
    <mergeCell ref="B33:B34"/>
    <mergeCell ref="E33:E34"/>
    <mergeCell ref="F33:F34"/>
    <mergeCell ref="H33:H34"/>
    <mergeCell ref="H10:H11"/>
    <mergeCell ref="H32:J32"/>
    <mergeCell ref="F10:F11"/>
    <mergeCell ref="G10:G11"/>
    <mergeCell ref="G33:G34"/>
  </mergeCells>
  <hyperlinks>
    <hyperlink ref="A5" location="' Spis tablic  List of tables'!A1" display="Powrót do spisu tablic " xr:uid="{00000000-0004-0000-0400-000000000000}"/>
    <hyperlink ref="A6" location="' Spis tablic  List of tables'!A1" display="Return to list of tables" xr:uid="{00000000-0004-0000-0400-000001000000}"/>
  </hyperlinks>
  <pageMargins left="0.78740157480314965" right="0.39370078740157483" top="0.59055118110236227" bottom="0.59055118110236227" header="0.51181102362204722" footer="0.51181102362204722"/>
  <pageSetup paperSize="9" scale="82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42"/>
  <sheetViews>
    <sheetView zoomScaleNormal="100" workbookViewId="0">
      <pane ySplit="6" topLeftCell="A7" activePane="bottomLeft" state="frozen"/>
      <selection pane="bottomLeft" activeCell="A3" sqref="A3"/>
    </sheetView>
  </sheetViews>
  <sheetFormatPr defaultColWidth="9" defaultRowHeight="12.6"/>
  <cols>
    <col min="1" max="1" width="23.09765625" style="53" customWidth="1"/>
    <col min="2" max="18" width="8.59765625" style="53" customWidth="1"/>
    <col min="19" max="16384" width="9" style="53"/>
  </cols>
  <sheetData>
    <row r="1" spans="1:18" s="211" customFormat="1">
      <c r="A1" s="51" t="s">
        <v>580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</row>
    <row r="2" spans="1:18" s="15" customFormat="1" ht="15.75" customHeight="1">
      <c r="A2" s="272" t="s">
        <v>581</v>
      </c>
      <c r="B2" s="272"/>
      <c r="C2" s="272"/>
      <c r="D2" s="272"/>
      <c r="E2" s="272"/>
      <c r="F2" s="272"/>
      <c r="G2" s="272"/>
      <c r="H2" s="272"/>
      <c r="I2" s="267"/>
      <c r="J2" s="267"/>
      <c r="K2" s="267"/>
      <c r="L2" s="267"/>
      <c r="M2" s="267"/>
      <c r="N2" s="267"/>
      <c r="O2" s="267"/>
      <c r="P2" s="3"/>
      <c r="Q2" s="3"/>
      <c r="R2" s="3"/>
    </row>
    <row r="3" spans="1:18" s="15" customFormat="1" ht="15.75" customHeight="1">
      <c r="A3" s="320" t="s">
        <v>417</v>
      </c>
      <c r="C3" s="272"/>
      <c r="D3" s="272"/>
      <c r="E3" s="272"/>
      <c r="F3" s="272"/>
      <c r="G3" s="272"/>
      <c r="H3" s="272"/>
      <c r="I3" s="267"/>
      <c r="J3" s="267"/>
      <c r="K3" s="267"/>
      <c r="L3" s="267"/>
      <c r="M3" s="267"/>
      <c r="N3" s="267"/>
      <c r="O3" s="267"/>
      <c r="P3" s="3"/>
      <c r="Q3" s="3"/>
      <c r="R3" s="3"/>
    </row>
    <row r="4" spans="1:18" ht="15.75" customHeight="1">
      <c r="A4" s="320" t="s">
        <v>418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</row>
    <row r="5" spans="1:18" ht="22.5" customHeight="1">
      <c r="A5" s="422" t="s">
        <v>323</v>
      </c>
      <c r="B5" s="422" t="s">
        <v>324</v>
      </c>
      <c r="C5" s="436" t="s">
        <v>24</v>
      </c>
      <c r="D5" s="437"/>
      <c r="E5" s="437"/>
      <c r="F5" s="437"/>
      <c r="G5" s="437"/>
      <c r="H5" s="437"/>
      <c r="I5" s="212" t="s">
        <v>325</v>
      </c>
      <c r="J5" s="139"/>
      <c r="K5" s="139"/>
      <c r="L5" s="139"/>
      <c r="M5" s="139"/>
      <c r="N5" s="139"/>
      <c r="O5" s="139"/>
      <c r="P5" s="139"/>
      <c r="Q5" s="139"/>
      <c r="R5" s="139"/>
    </row>
    <row r="6" spans="1:18" ht="39" customHeight="1">
      <c r="A6" s="426"/>
      <c r="B6" s="424"/>
      <c r="C6" s="288" t="s">
        <v>25</v>
      </c>
      <c r="D6" s="288" t="s">
        <v>26</v>
      </c>
      <c r="E6" s="288" t="s">
        <v>27</v>
      </c>
      <c r="F6" s="288" t="s">
        <v>28</v>
      </c>
      <c r="G6" s="288" t="s">
        <v>29</v>
      </c>
      <c r="H6" s="286" t="s">
        <v>30</v>
      </c>
      <c r="I6" s="100" t="s">
        <v>31</v>
      </c>
      <c r="J6" s="100" t="s">
        <v>32</v>
      </c>
      <c r="K6" s="100" t="s">
        <v>33</v>
      </c>
      <c r="L6" s="100" t="s">
        <v>34</v>
      </c>
      <c r="M6" s="100" t="s">
        <v>35</v>
      </c>
      <c r="N6" s="100" t="s">
        <v>36</v>
      </c>
      <c r="O6" s="100" t="s">
        <v>37</v>
      </c>
      <c r="P6" s="100" t="s">
        <v>38</v>
      </c>
      <c r="Q6" s="100" t="s">
        <v>39</v>
      </c>
      <c r="R6" s="100" t="s">
        <v>40</v>
      </c>
    </row>
    <row r="7" spans="1:18" ht="15" customHeight="1">
      <c r="A7" s="213"/>
      <c r="B7" s="435" t="s">
        <v>248</v>
      </c>
      <c r="C7" s="435"/>
      <c r="D7" s="435"/>
      <c r="E7" s="435"/>
      <c r="F7" s="435"/>
      <c r="G7" s="435"/>
      <c r="H7" s="435"/>
      <c r="I7" s="438" t="s">
        <v>326</v>
      </c>
      <c r="J7" s="438"/>
      <c r="K7" s="438"/>
      <c r="L7" s="438"/>
      <c r="M7" s="438"/>
      <c r="N7" s="438"/>
      <c r="O7" s="438"/>
      <c r="P7" s="438"/>
      <c r="Q7" s="438"/>
      <c r="R7" s="438"/>
    </row>
    <row r="8" spans="1:18" s="42" customFormat="1" ht="15" customHeight="1">
      <c r="A8" s="223" t="s">
        <v>564</v>
      </c>
      <c r="B8" s="165">
        <v>430262</v>
      </c>
      <c r="C8" s="166">
        <v>35478</v>
      </c>
      <c r="D8" s="166">
        <v>24249</v>
      </c>
      <c r="E8" s="166">
        <v>26446</v>
      </c>
      <c r="F8" s="166">
        <v>11909</v>
      </c>
      <c r="G8" s="166">
        <v>24283</v>
      </c>
      <c r="H8" s="166">
        <v>31889</v>
      </c>
      <c r="I8" s="166">
        <v>62129</v>
      </c>
      <c r="J8" s="166">
        <v>10590</v>
      </c>
      <c r="K8" s="166">
        <v>22421</v>
      </c>
      <c r="L8" s="166">
        <v>14470</v>
      </c>
      <c r="M8" s="166">
        <v>28702</v>
      </c>
      <c r="N8" s="166">
        <v>43925</v>
      </c>
      <c r="O8" s="166">
        <v>13255</v>
      </c>
      <c r="P8" s="166">
        <v>19320</v>
      </c>
      <c r="Q8" s="166">
        <v>40523</v>
      </c>
      <c r="R8" s="167">
        <v>20673</v>
      </c>
    </row>
    <row r="9" spans="1:18" ht="15" customHeight="1">
      <c r="A9" s="37" t="s">
        <v>4</v>
      </c>
      <c r="B9" s="169">
        <v>39057</v>
      </c>
      <c r="C9" s="170">
        <v>29128</v>
      </c>
      <c r="D9" s="170">
        <v>246</v>
      </c>
      <c r="E9" s="170">
        <v>530</v>
      </c>
      <c r="F9" s="170">
        <v>1059</v>
      </c>
      <c r="G9" s="170">
        <v>884</v>
      </c>
      <c r="H9" s="170">
        <v>486</v>
      </c>
      <c r="I9" s="170">
        <v>656</v>
      </c>
      <c r="J9" s="170">
        <v>1383</v>
      </c>
      <c r="K9" s="170">
        <v>465</v>
      </c>
      <c r="L9" s="170">
        <v>156</v>
      </c>
      <c r="M9" s="170">
        <v>242</v>
      </c>
      <c r="N9" s="170">
        <v>1301</v>
      </c>
      <c r="O9" s="170">
        <v>315</v>
      </c>
      <c r="P9" s="170">
        <v>182</v>
      </c>
      <c r="Q9" s="170">
        <v>1565</v>
      </c>
      <c r="R9" s="171">
        <v>459</v>
      </c>
    </row>
    <row r="10" spans="1:18" ht="15" customHeight="1">
      <c r="A10" s="37" t="s">
        <v>5</v>
      </c>
      <c r="B10" s="169">
        <v>22260</v>
      </c>
      <c r="C10" s="170">
        <v>183</v>
      </c>
      <c r="D10" s="170">
        <v>17764</v>
      </c>
      <c r="E10" s="170">
        <v>116</v>
      </c>
      <c r="F10" s="170">
        <v>79</v>
      </c>
      <c r="G10" s="170">
        <v>241</v>
      </c>
      <c r="H10" s="170">
        <v>123</v>
      </c>
      <c r="I10" s="170">
        <v>782</v>
      </c>
      <c r="J10" s="170">
        <v>40</v>
      </c>
      <c r="K10" s="170">
        <v>86</v>
      </c>
      <c r="L10" s="170">
        <v>77</v>
      </c>
      <c r="M10" s="170">
        <v>874</v>
      </c>
      <c r="N10" s="170">
        <v>250</v>
      </c>
      <c r="O10" s="170">
        <v>49</v>
      </c>
      <c r="P10" s="170">
        <v>460</v>
      </c>
      <c r="Q10" s="170">
        <v>877</v>
      </c>
      <c r="R10" s="171">
        <v>259</v>
      </c>
    </row>
    <row r="11" spans="1:18" ht="15" customHeight="1">
      <c r="A11" s="37" t="s">
        <v>6</v>
      </c>
      <c r="B11" s="169">
        <v>21252</v>
      </c>
      <c r="C11" s="170">
        <v>127</v>
      </c>
      <c r="D11" s="170">
        <v>61</v>
      </c>
      <c r="E11" s="170">
        <v>17770</v>
      </c>
      <c r="F11" s="170">
        <v>54</v>
      </c>
      <c r="G11" s="170">
        <v>113</v>
      </c>
      <c r="H11" s="170">
        <v>227</v>
      </c>
      <c r="I11" s="170">
        <v>1372</v>
      </c>
      <c r="J11" s="170">
        <v>31</v>
      </c>
      <c r="K11" s="170">
        <v>534</v>
      </c>
      <c r="L11" s="170">
        <v>110</v>
      </c>
      <c r="M11" s="170">
        <v>126</v>
      </c>
      <c r="N11" s="170">
        <v>254</v>
      </c>
      <c r="O11" s="170">
        <v>235</v>
      </c>
      <c r="P11" s="170">
        <v>67</v>
      </c>
      <c r="Q11" s="170">
        <v>93</v>
      </c>
      <c r="R11" s="171">
        <v>78</v>
      </c>
    </row>
    <row r="12" spans="1:18" ht="15" customHeight="1">
      <c r="A12" s="37" t="s">
        <v>7</v>
      </c>
      <c r="B12" s="169">
        <v>10875</v>
      </c>
      <c r="C12" s="170">
        <v>743</v>
      </c>
      <c r="D12" s="170">
        <v>80</v>
      </c>
      <c r="E12" s="170">
        <v>56</v>
      </c>
      <c r="F12" s="170">
        <v>8210</v>
      </c>
      <c r="G12" s="170">
        <v>60</v>
      </c>
      <c r="H12" s="170">
        <v>57</v>
      </c>
      <c r="I12" s="170">
        <v>129</v>
      </c>
      <c r="J12" s="170">
        <v>45</v>
      </c>
      <c r="K12" s="170">
        <v>50</v>
      </c>
      <c r="L12" s="170">
        <v>34</v>
      </c>
      <c r="M12" s="170">
        <v>78</v>
      </c>
      <c r="N12" s="170">
        <v>138</v>
      </c>
      <c r="O12" s="170">
        <v>19</v>
      </c>
      <c r="P12" s="170">
        <v>60</v>
      </c>
      <c r="Q12" s="170">
        <v>608</v>
      </c>
      <c r="R12" s="171">
        <v>508</v>
      </c>
    </row>
    <row r="13" spans="1:18" ht="15" customHeight="1">
      <c r="A13" s="69" t="s">
        <v>8</v>
      </c>
      <c r="B13" s="169">
        <v>22474</v>
      </c>
      <c r="C13" s="170">
        <v>355</v>
      </c>
      <c r="D13" s="170">
        <v>289</v>
      </c>
      <c r="E13" s="170">
        <v>192</v>
      </c>
      <c r="F13" s="170">
        <v>61</v>
      </c>
      <c r="G13" s="170">
        <v>17699</v>
      </c>
      <c r="H13" s="170">
        <v>199</v>
      </c>
      <c r="I13" s="170">
        <v>1390</v>
      </c>
      <c r="J13" s="170">
        <v>204</v>
      </c>
      <c r="K13" s="170">
        <v>126</v>
      </c>
      <c r="L13" s="170">
        <v>92</v>
      </c>
      <c r="M13" s="170">
        <v>137</v>
      </c>
      <c r="N13" s="170">
        <v>606</v>
      </c>
      <c r="O13" s="170">
        <v>291</v>
      </c>
      <c r="P13" s="170">
        <v>97</v>
      </c>
      <c r="Q13" s="170">
        <v>596</v>
      </c>
      <c r="R13" s="171">
        <v>140</v>
      </c>
    </row>
    <row r="14" spans="1:18" ht="15" customHeight="1">
      <c r="A14" s="69" t="s">
        <v>9</v>
      </c>
      <c r="B14" s="169">
        <v>35932</v>
      </c>
      <c r="C14" s="170">
        <v>384</v>
      </c>
      <c r="D14" s="170">
        <v>205</v>
      </c>
      <c r="E14" s="170">
        <v>769</v>
      </c>
      <c r="F14" s="170">
        <v>107</v>
      </c>
      <c r="G14" s="170">
        <v>327</v>
      </c>
      <c r="H14" s="170">
        <v>25220</v>
      </c>
      <c r="I14" s="170">
        <v>800</v>
      </c>
      <c r="J14" s="170">
        <v>245</v>
      </c>
      <c r="K14" s="170">
        <v>2574</v>
      </c>
      <c r="L14" s="170">
        <v>149</v>
      </c>
      <c r="M14" s="170">
        <v>218</v>
      </c>
      <c r="N14" s="170">
        <v>3031</v>
      </c>
      <c r="O14" s="170">
        <v>1310</v>
      </c>
      <c r="P14" s="170">
        <v>129</v>
      </c>
      <c r="Q14" s="170">
        <v>264</v>
      </c>
      <c r="R14" s="171">
        <v>200</v>
      </c>
    </row>
    <row r="15" spans="1:18" ht="15" customHeight="1">
      <c r="A15" s="69" t="s">
        <v>10</v>
      </c>
      <c r="B15" s="169">
        <v>72418</v>
      </c>
      <c r="C15" s="170">
        <v>816</v>
      </c>
      <c r="D15" s="170">
        <v>1295</v>
      </c>
      <c r="E15" s="170">
        <v>4657</v>
      </c>
      <c r="F15" s="170">
        <v>308</v>
      </c>
      <c r="G15" s="170">
        <v>2452</v>
      </c>
      <c r="H15" s="170">
        <v>1050</v>
      </c>
      <c r="I15" s="170">
        <v>50951</v>
      </c>
      <c r="J15" s="170">
        <v>243</v>
      </c>
      <c r="K15" s="170">
        <v>1242</v>
      </c>
      <c r="L15" s="170">
        <v>2025</v>
      </c>
      <c r="M15" s="170">
        <v>977</v>
      </c>
      <c r="N15" s="170">
        <v>1407</v>
      </c>
      <c r="O15" s="170">
        <v>1741</v>
      </c>
      <c r="P15" s="170">
        <v>1674</v>
      </c>
      <c r="Q15" s="170">
        <v>934</v>
      </c>
      <c r="R15" s="171">
        <v>646</v>
      </c>
    </row>
    <row r="16" spans="1:18" ht="15" customHeight="1">
      <c r="A16" s="69" t="s">
        <v>11</v>
      </c>
      <c r="B16" s="169">
        <v>9807</v>
      </c>
      <c r="C16" s="170">
        <v>845</v>
      </c>
      <c r="D16" s="170">
        <v>63</v>
      </c>
      <c r="E16" s="170">
        <v>75</v>
      </c>
      <c r="F16" s="170">
        <v>60</v>
      </c>
      <c r="G16" s="170">
        <v>169</v>
      </c>
      <c r="H16" s="170">
        <v>130</v>
      </c>
      <c r="I16" s="170">
        <v>113</v>
      </c>
      <c r="J16" s="170">
        <v>7087</v>
      </c>
      <c r="K16" s="170">
        <v>62</v>
      </c>
      <c r="L16" s="170">
        <v>14</v>
      </c>
      <c r="M16" s="170">
        <v>37</v>
      </c>
      <c r="N16" s="170">
        <v>852</v>
      </c>
      <c r="O16" s="170">
        <v>51</v>
      </c>
      <c r="P16" s="170">
        <v>31</v>
      </c>
      <c r="Q16" s="170">
        <v>155</v>
      </c>
      <c r="R16" s="171">
        <v>63</v>
      </c>
    </row>
    <row r="17" spans="1:18" ht="15" customHeight="1">
      <c r="A17" s="37" t="s">
        <v>12</v>
      </c>
      <c r="B17" s="169">
        <v>19592</v>
      </c>
      <c r="C17" s="170">
        <v>150</v>
      </c>
      <c r="D17" s="170">
        <v>53</v>
      </c>
      <c r="E17" s="170">
        <v>681</v>
      </c>
      <c r="F17" s="170">
        <v>45</v>
      </c>
      <c r="G17" s="170">
        <v>90</v>
      </c>
      <c r="H17" s="170">
        <v>978</v>
      </c>
      <c r="I17" s="170">
        <v>383</v>
      </c>
      <c r="J17" s="170">
        <v>52</v>
      </c>
      <c r="K17" s="170">
        <v>16018</v>
      </c>
      <c r="L17" s="170">
        <v>54</v>
      </c>
      <c r="M17" s="170">
        <v>80</v>
      </c>
      <c r="N17" s="170">
        <v>361</v>
      </c>
      <c r="O17" s="170">
        <v>380</v>
      </c>
      <c r="P17" s="170">
        <v>93</v>
      </c>
      <c r="Q17" s="170">
        <v>99</v>
      </c>
      <c r="R17" s="171">
        <v>75</v>
      </c>
    </row>
    <row r="18" spans="1:18" ht="15" customHeight="1">
      <c r="A18" s="37" t="s">
        <v>13</v>
      </c>
      <c r="B18" s="169">
        <v>12612</v>
      </c>
      <c r="C18" s="170">
        <v>60</v>
      </c>
      <c r="D18" s="170">
        <v>46</v>
      </c>
      <c r="E18" s="170">
        <v>124</v>
      </c>
      <c r="F18" s="170">
        <v>22</v>
      </c>
      <c r="G18" s="170">
        <v>55</v>
      </c>
      <c r="H18" s="170">
        <v>76</v>
      </c>
      <c r="I18" s="170">
        <v>846</v>
      </c>
      <c r="J18" s="170">
        <v>22</v>
      </c>
      <c r="K18" s="170">
        <v>43</v>
      </c>
      <c r="L18" s="170">
        <v>10406</v>
      </c>
      <c r="M18" s="170">
        <v>109</v>
      </c>
      <c r="N18" s="170">
        <v>118</v>
      </c>
      <c r="O18" s="170">
        <v>45</v>
      </c>
      <c r="P18" s="170">
        <v>560</v>
      </c>
      <c r="Q18" s="170">
        <v>44</v>
      </c>
      <c r="R18" s="171">
        <v>36</v>
      </c>
    </row>
    <row r="19" spans="1:18" ht="15" customHeight="1">
      <c r="A19" s="37" t="s">
        <v>14</v>
      </c>
      <c r="B19" s="169">
        <v>33571</v>
      </c>
      <c r="C19" s="170">
        <v>402</v>
      </c>
      <c r="D19" s="170">
        <v>1625</v>
      </c>
      <c r="E19" s="170">
        <v>421</v>
      </c>
      <c r="F19" s="170">
        <v>148</v>
      </c>
      <c r="G19" s="170">
        <v>392</v>
      </c>
      <c r="H19" s="170">
        <v>346</v>
      </c>
      <c r="I19" s="170">
        <v>1403</v>
      </c>
      <c r="J19" s="170">
        <v>113</v>
      </c>
      <c r="K19" s="170">
        <v>186</v>
      </c>
      <c r="L19" s="170">
        <v>413</v>
      </c>
      <c r="M19" s="170">
        <v>23553</v>
      </c>
      <c r="N19" s="170">
        <v>561</v>
      </c>
      <c r="O19" s="170">
        <v>162</v>
      </c>
      <c r="P19" s="170">
        <v>2335</v>
      </c>
      <c r="Q19" s="170">
        <v>527</v>
      </c>
      <c r="R19" s="171">
        <v>984</v>
      </c>
    </row>
    <row r="20" spans="1:18" ht="15" customHeight="1">
      <c r="A20" s="37" t="s">
        <v>15</v>
      </c>
      <c r="B20" s="169">
        <v>41042</v>
      </c>
      <c r="C20" s="170">
        <v>563</v>
      </c>
      <c r="D20" s="170">
        <v>214</v>
      </c>
      <c r="E20" s="170">
        <v>337</v>
      </c>
      <c r="F20" s="170">
        <v>135</v>
      </c>
      <c r="G20" s="170">
        <v>649</v>
      </c>
      <c r="H20" s="170">
        <v>2090</v>
      </c>
      <c r="I20" s="170">
        <v>643</v>
      </c>
      <c r="J20" s="170">
        <v>800</v>
      </c>
      <c r="K20" s="170">
        <v>480</v>
      </c>
      <c r="L20" s="170">
        <v>103</v>
      </c>
      <c r="M20" s="170">
        <v>258</v>
      </c>
      <c r="N20" s="170">
        <v>33560</v>
      </c>
      <c r="O20" s="170">
        <v>521</v>
      </c>
      <c r="P20" s="170">
        <v>207</v>
      </c>
      <c r="Q20" s="170">
        <v>279</v>
      </c>
      <c r="R20" s="171">
        <v>203</v>
      </c>
    </row>
    <row r="21" spans="1:18" ht="15" customHeight="1">
      <c r="A21" s="69" t="s">
        <v>16</v>
      </c>
      <c r="B21" s="169">
        <v>10500</v>
      </c>
      <c r="C21" s="170">
        <v>97</v>
      </c>
      <c r="D21" s="170">
        <v>30</v>
      </c>
      <c r="E21" s="170">
        <v>175</v>
      </c>
      <c r="F21" s="170">
        <v>26</v>
      </c>
      <c r="G21" s="170">
        <v>189</v>
      </c>
      <c r="H21" s="170">
        <v>471</v>
      </c>
      <c r="I21" s="170">
        <v>585</v>
      </c>
      <c r="J21" s="170">
        <v>37</v>
      </c>
      <c r="K21" s="170">
        <v>262</v>
      </c>
      <c r="L21" s="170">
        <v>22</v>
      </c>
      <c r="M21" s="170">
        <v>53</v>
      </c>
      <c r="N21" s="170">
        <v>494</v>
      </c>
      <c r="O21" s="170">
        <v>7922</v>
      </c>
      <c r="P21" s="170">
        <v>33</v>
      </c>
      <c r="Q21" s="170">
        <v>52</v>
      </c>
      <c r="R21" s="171">
        <v>52</v>
      </c>
    </row>
    <row r="22" spans="1:18" ht="15" customHeight="1">
      <c r="A22" s="37" t="s">
        <v>17</v>
      </c>
      <c r="B22" s="169">
        <v>16887</v>
      </c>
      <c r="C22" s="170">
        <v>104</v>
      </c>
      <c r="D22" s="170">
        <v>332</v>
      </c>
      <c r="E22" s="170">
        <v>108</v>
      </c>
      <c r="F22" s="170">
        <v>31</v>
      </c>
      <c r="G22" s="170">
        <v>103</v>
      </c>
      <c r="H22" s="170">
        <v>91</v>
      </c>
      <c r="I22" s="170">
        <v>1129</v>
      </c>
      <c r="J22" s="170">
        <v>27</v>
      </c>
      <c r="K22" s="170">
        <v>68</v>
      </c>
      <c r="L22" s="170">
        <v>624</v>
      </c>
      <c r="M22" s="170">
        <v>789</v>
      </c>
      <c r="N22" s="170">
        <v>216</v>
      </c>
      <c r="O22" s="170">
        <v>38</v>
      </c>
      <c r="P22" s="170">
        <v>13005</v>
      </c>
      <c r="Q22" s="170">
        <v>129</v>
      </c>
      <c r="R22" s="171">
        <v>93</v>
      </c>
    </row>
    <row r="23" spans="1:18" ht="15" customHeight="1">
      <c r="A23" s="37" t="s">
        <v>18</v>
      </c>
      <c r="B23" s="169">
        <v>41906</v>
      </c>
      <c r="C23" s="170">
        <v>1095</v>
      </c>
      <c r="D23" s="170">
        <v>1623</v>
      </c>
      <c r="E23" s="170">
        <v>268</v>
      </c>
      <c r="F23" s="170">
        <v>982</v>
      </c>
      <c r="G23" s="170">
        <v>707</v>
      </c>
      <c r="H23" s="170">
        <v>212</v>
      </c>
      <c r="I23" s="170">
        <v>580</v>
      </c>
      <c r="J23" s="170">
        <v>192</v>
      </c>
      <c r="K23" s="170">
        <v>155</v>
      </c>
      <c r="L23" s="170">
        <v>121</v>
      </c>
      <c r="M23" s="170">
        <v>441</v>
      </c>
      <c r="N23" s="170">
        <v>414</v>
      </c>
      <c r="O23" s="170">
        <v>106</v>
      </c>
      <c r="P23" s="170">
        <v>258</v>
      </c>
      <c r="Q23" s="170">
        <v>33595</v>
      </c>
      <c r="R23" s="171">
        <v>1157</v>
      </c>
    </row>
    <row r="24" spans="1:18" ht="15" customHeight="1">
      <c r="A24" s="37" t="s">
        <v>19</v>
      </c>
      <c r="B24" s="169">
        <v>20077</v>
      </c>
      <c r="C24" s="170">
        <v>426</v>
      </c>
      <c r="D24" s="170">
        <v>323</v>
      </c>
      <c r="E24" s="170">
        <v>167</v>
      </c>
      <c r="F24" s="170">
        <v>582</v>
      </c>
      <c r="G24" s="170">
        <v>153</v>
      </c>
      <c r="H24" s="170">
        <v>133</v>
      </c>
      <c r="I24" s="170">
        <v>367</v>
      </c>
      <c r="J24" s="170">
        <v>69</v>
      </c>
      <c r="K24" s="170">
        <v>70</v>
      </c>
      <c r="L24" s="170">
        <v>70</v>
      </c>
      <c r="M24" s="170">
        <v>730</v>
      </c>
      <c r="N24" s="170">
        <v>362</v>
      </c>
      <c r="O24" s="170">
        <v>70</v>
      </c>
      <c r="P24" s="170">
        <v>129</v>
      </c>
      <c r="Q24" s="170">
        <v>706</v>
      </c>
      <c r="R24" s="171">
        <v>15720</v>
      </c>
    </row>
    <row r="25" spans="1:18" ht="15" customHeight="1">
      <c r="A25" s="145"/>
      <c r="B25" s="435" t="s">
        <v>327</v>
      </c>
      <c r="C25" s="435"/>
      <c r="D25" s="435"/>
      <c r="E25" s="435"/>
      <c r="F25" s="435"/>
      <c r="G25" s="435"/>
      <c r="H25" s="435"/>
      <c r="I25" s="434" t="s">
        <v>328</v>
      </c>
      <c r="J25" s="434"/>
      <c r="K25" s="434"/>
      <c r="L25" s="434"/>
      <c r="M25" s="434"/>
      <c r="N25" s="434"/>
      <c r="O25" s="434"/>
      <c r="P25" s="434"/>
      <c r="Q25" s="434"/>
      <c r="R25" s="434"/>
    </row>
    <row r="26" spans="1:18" s="104" customFormat="1" ht="15" customHeight="1">
      <c r="A26" s="223" t="s">
        <v>564</v>
      </c>
      <c r="B26" s="165">
        <v>297487</v>
      </c>
      <c r="C26" s="166">
        <v>23865</v>
      </c>
      <c r="D26" s="166">
        <v>16797</v>
      </c>
      <c r="E26" s="166">
        <v>18952</v>
      </c>
      <c r="F26" s="166">
        <v>8256</v>
      </c>
      <c r="G26" s="166">
        <v>16828</v>
      </c>
      <c r="H26" s="166">
        <v>22237</v>
      </c>
      <c r="I26" s="166">
        <v>41847</v>
      </c>
      <c r="J26" s="166">
        <v>7362</v>
      </c>
      <c r="K26" s="166">
        <v>15981</v>
      </c>
      <c r="L26" s="166">
        <v>10156</v>
      </c>
      <c r="M26" s="166">
        <v>19235</v>
      </c>
      <c r="N26" s="166">
        <v>30860</v>
      </c>
      <c r="O26" s="166">
        <v>9502</v>
      </c>
      <c r="P26" s="166">
        <v>13423</v>
      </c>
      <c r="Q26" s="166">
        <v>28100</v>
      </c>
      <c r="R26" s="167">
        <v>14086</v>
      </c>
    </row>
    <row r="27" spans="1:18" ht="15" customHeight="1">
      <c r="A27" s="37" t="s">
        <v>4</v>
      </c>
      <c r="B27" s="169">
        <v>27362</v>
      </c>
      <c r="C27" s="170">
        <v>19518</v>
      </c>
      <c r="D27" s="170">
        <v>194</v>
      </c>
      <c r="E27" s="170">
        <v>424</v>
      </c>
      <c r="F27" s="170">
        <v>833</v>
      </c>
      <c r="G27" s="170">
        <v>722</v>
      </c>
      <c r="H27" s="170">
        <v>373</v>
      </c>
      <c r="I27" s="170">
        <v>490</v>
      </c>
      <c r="J27" s="170">
        <v>1091</v>
      </c>
      <c r="K27" s="170">
        <v>386</v>
      </c>
      <c r="L27" s="170">
        <v>122</v>
      </c>
      <c r="M27" s="170">
        <v>188</v>
      </c>
      <c r="N27" s="170">
        <v>1013</v>
      </c>
      <c r="O27" s="170">
        <v>256</v>
      </c>
      <c r="P27" s="170">
        <v>147</v>
      </c>
      <c r="Q27" s="170">
        <v>1245</v>
      </c>
      <c r="R27" s="171">
        <v>360</v>
      </c>
    </row>
    <row r="28" spans="1:18" ht="15" customHeight="1">
      <c r="A28" s="37" t="s">
        <v>5</v>
      </c>
      <c r="B28" s="169">
        <v>15099</v>
      </c>
      <c r="C28" s="170">
        <v>117</v>
      </c>
      <c r="D28" s="170">
        <v>11882</v>
      </c>
      <c r="E28" s="170">
        <v>91</v>
      </c>
      <c r="F28" s="170">
        <v>64</v>
      </c>
      <c r="G28" s="170">
        <v>174</v>
      </c>
      <c r="H28" s="170">
        <v>86</v>
      </c>
      <c r="I28" s="170">
        <v>555</v>
      </c>
      <c r="J28" s="170">
        <v>23</v>
      </c>
      <c r="K28" s="170">
        <v>65</v>
      </c>
      <c r="L28" s="170">
        <v>63</v>
      </c>
      <c r="M28" s="170">
        <v>610</v>
      </c>
      <c r="N28" s="170">
        <v>174</v>
      </c>
      <c r="O28" s="170">
        <v>40</v>
      </c>
      <c r="P28" s="170">
        <v>340</v>
      </c>
      <c r="Q28" s="170">
        <v>637</v>
      </c>
      <c r="R28" s="171">
        <v>178</v>
      </c>
    </row>
    <row r="29" spans="1:18" ht="15" customHeight="1">
      <c r="A29" s="37" t="s">
        <v>6</v>
      </c>
      <c r="B29" s="169">
        <v>14489</v>
      </c>
      <c r="C29" s="170">
        <v>93</v>
      </c>
      <c r="D29" s="170">
        <v>46</v>
      </c>
      <c r="E29" s="170">
        <v>12016</v>
      </c>
      <c r="F29" s="170">
        <v>37</v>
      </c>
      <c r="G29" s="170">
        <v>75</v>
      </c>
      <c r="H29" s="170">
        <v>163</v>
      </c>
      <c r="I29" s="170">
        <v>966</v>
      </c>
      <c r="J29" s="170">
        <v>24</v>
      </c>
      <c r="K29" s="170">
        <v>382</v>
      </c>
      <c r="L29" s="170">
        <v>84</v>
      </c>
      <c r="M29" s="170">
        <v>81</v>
      </c>
      <c r="N29" s="170">
        <v>168</v>
      </c>
      <c r="O29" s="170">
        <v>184</v>
      </c>
      <c r="P29" s="170">
        <v>46</v>
      </c>
      <c r="Q29" s="170">
        <v>72</v>
      </c>
      <c r="R29" s="171">
        <v>52</v>
      </c>
    </row>
    <row r="30" spans="1:18" ht="15" customHeight="1">
      <c r="A30" s="37" t="s">
        <v>7</v>
      </c>
      <c r="B30" s="169">
        <v>7301</v>
      </c>
      <c r="C30" s="170">
        <v>467</v>
      </c>
      <c r="D30" s="170">
        <v>63</v>
      </c>
      <c r="E30" s="170">
        <v>42</v>
      </c>
      <c r="F30" s="170">
        <v>5446</v>
      </c>
      <c r="G30" s="170">
        <v>43</v>
      </c>
      <c r="H30" s="170">
        <v>47</v>
      </c>
      <c r="I30" s="170">
        <v>89</v>
      </c>
      <c r="J30" s="170">
        <v>38</v>
      </c>
      <c r="K30" s="170">
        <v>34</v>
      </c>
      <c r="L30" s="170">
        <v>25</v>
      </c>
      <c r="M30" s="170">
        <v>47</v>
      </c>
      <c r="N30" s="170">
        <v>100</v>
      </c>
      <c r="O30" s="170">
        <v>16</v>
      </c>
      <c r="P30" s="170">
        <v>39</v>
      </c>
      <c r="Q30" s="170">
        <v>444</v>
      </c>
      <c r="R30" s="171">
        <v>361</v>
      </c>
    </row>
    <row r="31" spans="1:18" ht="15" customHeight="1">
      <c r="A31" s="69" t="s">
        <v>8</v>
      </c>
      <c r="B31" s="169">
        <v>15163</v>
      </c>
      <c r="C31" s="170">
        <v>237</v>
      </c>
      <c r="D31" s="170">
        <v>209</v>
      </c>
      <c r="E31" s="170">
        <v>144</v>
      </c>
      <c r="F31" s="170">
        <v>46</v>
      </c>
      <c r="G31" s="170">
        <v>11794</v>
      </c>
      <c r="H31" s="170">
        <v>154</v>
      </c>
      <c r="I31" s="170">
        <v>936</v>
      </c>
      <c r="J31" s="170">
        <v>136</v>
      </c>
      <c r="K31" s="170">
        <v>100</v>
      </c>
      <c r="L31" s="170">
        <v>68</v>
      </c>
      <c r="M31" s="170">
        <v>96</v>
      </c>
      <c r="N31" s="170">
        <v>430</v>
      </c>
      <c r="O31" s="170">
        <v>222</v>
      </c>
      <c r="P31" s="170">
        <v>75</v>
      </c>
      <c r="Q31" s="170">
        <v>433</v>
      </c>
      <c r="R31" s="171">
        <v>83</v>
      </c>
    </row>
    <row r="32" spans="1:18" ht="15" customHeight="1">
      <c r="A32" s="69" t="s">
        <v>9</v>
      </c>
      <c r="B32" s="169">
        <v>25744</v>
      </c>
      <c r="C32" s="170">
        <v>287</v>
      </c>
      <c r="D32" s="170">
        <v>161</v>
      </c>
      <c r="E32" s="170">
        <v>642</v>
      </c>
      <c r="F32" s="170">
        <v>82</v>
      </c>
      <c r="G32" s="170">
        <v>252</v>
      </c>
      <c r="H32" s="170">
        <v>17309</v>
      </c>
      <c r="I32" s="170">
        <v>555</v>
      </c>
      <c r="J32" s="170">
        <v>200</v>
      </c>
      <c r="K32" s="170">
        <v>2190</v>
      </c>
      <c r="L32" s="170">
        <v>124</v>
      </c>
      <c r="M32" s="170">
        <v>167</v>
      </c>
      <c r="N32" s="170">
        <v>2212</v>
      </c>
      <c r="O32" s="170">
        <v>1103</v>
      </c>
      <c r="P32" s="170">
        <v>103</v>
      </c>
      <c r="Q32" s="170">
        <v>207</v>
      </c>
      <c r="R32" s="171">
        <v>150</v>
      </c>
    </row>
    <row r="33" spans="1:18" ht="15" customHeight="1">
      <c r="A33" s="69" t="s">
        <v>10</v>
      </c>
      <c r="B33" s="169">
        <v>51357</v>
      </c>
      <c r="C33" s="170">
        <v>641</v>
      </c>
      <c r="D33" s="170">
        <v>1002</v>
      </c>
      <c r="E33" s="170">
        <v>3829</v>
      </c>
      <c r="F33" s="170">
        <v>233</v>
      </c>
      <c r="G33" s="170">
        <v>1932</v>
      </c>
      <c r="H33" s="170">
        <v>826</v>
      </c>
      <c r="I33" s="170">
        <v>34035</v>
      </c>
      <c r="J33" s="170">
        <v>199</v>
      </c>
      <c r="K33" s="170">
        <v>1018</v>
      </c>
      <c r="L33" s="170">
        <v>1696</v>
      </c>
      <c r="M33" s="170">
        <v>773</v>
      </c>
      <c r="N33" s="170">
        <v>1153</v>
      </c>
      <c r="O33" s="170">
        <v>1390</v>
      </c>
      <c r="P33" s="170">
        <v>1315</v>
      </c>
      <c r="Q33" s="170">
        <v>780</v>
      </c>
      <c r="R33" s="171">
        <v>535</v>
      </c>
    </row>
    <row r="34" spans="1:18" ht="15" customHeight="1">
      <c r="A34" s="69" t="s">
        <v>11</v>
      </c>
      <c r="B34" s="169">
        <v>6626</v>
      </c>
      <c r="C34" s="170">
        <v>548</v>
      </c>
      <c r="D34" s="170">
        <v>41</v>
      </c>
      <c r="E34" s="170">
        <v>54</v>
      </c>
      <c r="F34" s="170">
        <v>45</v>
      </c>
      <c r="G34" s="170">
        <v>134</v>
      </c>
      <c r="H34" s="170">
        <v>91</v>
      </c>
      <c r="I34" s="170">
        <v>81</v>
      </c>
      <c r="J34" s="170">
        <v>4714</v>
      </c>
      <c r="K34" s="170">
        <v>43</v>
      </c>
      <c r="L34" s="170">
        <v>10</v>
      </c>
      <c r="M34" s="170">
        <v>22</v>
      </c>
      <c r="N34" s="170">
        <v>627</v>
      </c>
      <c r="O34" s="170">
        <v>35</v>
      </c>
      <c r="P34" s="170">
        <v>26</v>
      </c>
      <c r="Q34" s="170">
        <v>111</v>
      </c>
      <c r="R34" s="171">
        <v>44</v>
      </c>
    </row>
    <row r="35" spans="1:18" ht="15" customHeight="1">
      <c r="A35" s="37" t="s">
        <v>12</v>
      </c>
      <c r="B35" s="169">
        <v>13189</v>
      </c>
      <c r="C35" s="170">
        <v>84</v>
      </c>
      <c r="D35" s="170">
        <v>40</v>
      </c>
      <c r="E35" s="170">
        <v>507</v>
      </c>
      <c r="F35" s="170">
        <v>28</v>
      </c>
      <c r="G35" s="170">
        <v>62</v>
      </c>
      <c r="H35" s="170">
        <v>671</v>
      </c>
      <c r="I35" s="170">
        <v>238</v>
      </c>
      <c r="J35" s="170">
        <v>36</v>
      </c>
      <c r="K35" s="170">
        <v>10771</v>
      </c>
      <c r="L35" s="170">
        <v>31</v>
      </c>
      <c r="M35" s="170">
        <v>56</v>
      </c>
      <c r="N35" s="170">
        <v>220</v>
      </c>
      <c r="O35" s="170">
        <v>278</v>
      </c>
      <c r="P35" s="170">
        <v>52</v>
      </c>
      <c r="Q35" s="170">
        <v>68</v>
      </c>
      <c r="R35" s="171">
        <v>47</v>
      </c>
    </row>
    <row r="36" spans="1:18" ht="15" customHeight="1">
      <c r="A36" s="37" t="s">
        <v>13</v>
      </c>
      <c r="B36" s="169">
        <v>8497</v>
      </c>
      <c r="C36" s="170">
        <v>32</v>
      </c>
      <c r="D36" s="170">
        <v>39</v>
      </c>
      <c r="E36" s="170">
        <v>98</v>
      </c>
      <c r="F36" s="170">
        <v>15</v>
      </c>
      <c r="G36" s="170">
        <v>43</v>
      </c>
      <c r="H36" s="170">
        <v>47</v>
      </c>
      <c r="I36" s="170">
        <v>593</v>
      </c>
      <c r="J36" s="170">
        <v>14</v>
      </c>
      <c r="K36" s="170">
        <v>35</v>
      </c>
      <c r="L36" s="170">
        <v>6978</v>
      </c>
      <c r="M36" s="170">
        <v>85</v>
      </c>
      <c r="N36" s="170">
        <v>70</v>
      </c>
      <c r="O36" s="170">
        <v>30</v>
      </c>
      <c r="P36" s="170">
        <v>367</v>
      </c>
      <c r="Q36" s="170">
        <v>28</v>
      </c>
      <c r="R36" s="171">
        <v>23</v>
      </c>
    </row>
    <row r="37" spans="1:18" ht="15" customHeight="1">
      <c r="A37" s="37" t="s">
        <v>14</v>
      </c>
      <c r="B37" s="169">
        <v>23084</v>
      </c>
      <c r="C37" s="170">
        <v>282</v>
      </c>
      <c r="D37" s="170">
        <v>1245</v>
      </c>
      <c r="E37" s="170">
        <v>320</v>
      </c>
      <c r="F37" s="170">
        <v>116</v>
      </c>
      <c r="G37" s="170">
        <v>294</v>
      </c>
      <c r="H37" s="170">
        <v>256</v>
      </c>
      <c r="I37" s="170">
        <v>1027</v>
      </c>
      <c r="J37" s="170">
        <v>81</v>
      </c>
      <c r="K37" s="170">
        <v>157</v>
      </c>
      <c r="L37" s="170">
        <v>322</v>
      </c>
      <c r="M37" s="170">
        <v>15492</v>
      </c>
      <c r="N37" s="170">
        <v>410</v>
      </c>
      <c r="O37" s="170">
        <v>127</v>
      </c>
      <c r="P37" s="170">
        <v>1874</v>
      </c>
      <c r="Q37" s="170">
        <v>385</v>
      </c>
      <c r="R37" s="171">
        <v>696</v>
      </c>
    </row>
    <row r="38" spans="1:18" ht="15" customHeight="1">
      <c r="A38" s="37" t="s">
        <v>15</v>
      </c>
      <c r="B38" s="169">
        <v>28875</v>
      </c>
      <c r="C38" s="170">
        <v>387</v>
      </c>
      <c r="D38" s="170">
        <v>155</v>
      </c>
      <c r="E38" s="170">
        <v>251</v>
      </c>
      <c r="F38" s="170">
        <v>94</v>
      </c>
      <c r="G38" s="170">
        <v>492</v>
      </c>
      <c r="H38" s="170">
        <v>1578</v>
      </c>
      <c r="I38" s="170">
        <v>454</v>
      </c>
      <c r="J38" s="170">
        <v>587</v>
      </c>
      <c r="K38" s="170">
        <v>379</v>
      </c>
      <c r="L38" s="170">
        <v>72</v>
      </c>
      <c r="M38" s="170">
        <v>187</v>
      </c>
      <c r="N38" s="170">
        <v>23330</v>
      </c>
      <c r="O38" s="170">
        <v>424</v>
      </c>
      <c r="P38" s="170">
        <v>147</v>
      </c>
      <c r="Q38" s="170">
        <v>207</v>
      </c>
      <c r="R38" s="171">
        <v>131</v>
      </c>
    </row>
    <row r="39" spans="1:18" ht="15" customHeight="1">
      <c r="A39" s="69" t="s">
        <v>16</v>
      </c>
      <c r="B39" s="169">
        <v>6944</v>
      </c>
      <c r="C39" s="170">
        <v>66</v>
      </c>
      <c r="D39" s="170">
        <v>20</v>
      </c>
      <c r="E39" s="170">
        <v>121</v>
      </c>
      <c r="F39" s="170">
        <v>23</v>
      </c>
      <c r="G39" s="170">
        <v>119</v>
      </c>
      <c r="H39" s="170">
        <v>317</v>
      </c>
      <c r="I39" s="170">
        <v>386</v>
      </c>
      <c r="J39" s="170">
        <v>19</v>
      </c>
      <c r="K39" s="170">
        <v>198</v>
      </c>
      <c r="L39" s="170">
        <v>16</v>
      </c>
      <c r="M39" s="170">
        <v>34</v>
      </c>
      <c r="N39" s="170">
        <v>300</v>
      </c>
      <c r="O39" s="170">
        <v>5235</v>
      </c>
      <c r="P39" s="170">
        <v>21</v>
      </c>
      <c r="Q39" s="170">
        <v>37</v>
      </c>
      <c r="R39" s="171">
        <v>32</v>
      </c>
    </row>
    <row r="40" spans="1:18" ht="15" customHeight="1">
      <c r="A40" s="37" t="s">
        <v>17</v>
      </c>
      <c r="B40" s="169">
        <v>11168</v>
      </c>
      <c r="C40" s="170">
        <v>71</v>
      </c>
      <c r="D40" s="170">
        <v>214</v>
      </c>
      <c r="E40" s="170">
        <v>81</v>
      </c>
      <c r="F40" s="170">
        <v>21</v>
      </c>
      <c r="G40" s="170">
        <v>69</v>
      </c>
      <c r="H40" s="170">
        <v>65</v>
      </c>
      <c r="I40" s="170">
        <v>763</v>
      </c>
      <c r="J40" s="170">
        <v>24</v>
      </c>
      <c r="K40" s="170">
        <v>49</v>
      </c>
      <c r="L40" s="170">
        <v>410</v>
      </c>
      <c r="M40" s="170">
        <v>528</v>
      </c>
      <c r="N40" s="170">
        <v>137</v>
      </c>
      <c r="O40" s="170">
        <v>27</v>
      </c>
      <c r="P40" s="170">
        <v>8564</v>
      </c>
      <c r="Q40" s="170">
        <v>86</v>
      </c>
      <c r="R40" s="171">
        <v>59</v>
      </c>
    </row>
    <row r="41" spans="1:18" ht="15" customHeight="1">
      <c r="A41" s="37" t="s">
        <v>18</v>
      </c>
      <c r="B41" s="169">
        <v>29098</v>
      </c>
      <c r="C41" s="170">
        <v>764</v>
      </c>
      <c r="D41" s="170">
        <v>1264</v>
      </c>
      <c r="E41" s="170">
        <v>212</v>
      </c>
      <c r="F41" s="170">
        <v>763</v>
      </c>
      <c r="G41" s="170">
        <v>515</v>
      </c>
      <c r="H41" s="170">
        <v>159</v>
      </c>
      <c r="I41" s="170">
        <v>425</v>
      </c>
      <c r="J41" s="170">
        <v>131</v>
      </c>
      <c r="K41" s="170">
        <v>125</v>
      </c>
      <c r="L41" s="170">
        <v>93</v>
      </c>
      <c r="M41" s="170">
        <v>337</v>
      </c>
      <c r="N41" s="170">
        <v>287</v>
      </c>
      <c r="O41" s="170">
        <v>86</v>
      </c>
      <c r="P41" s="170">
        <v>212</v>
      </c>
      <c r="Q41" s="170">
        <v>22867</v>
      </c>
      <c r="R41" s="171">
        <v>858</v>
      </c>
    </row>
    <row r="42" spans="1:18" ht="15" customHeight="1">
      <c r="A42" s="37" t="s">
        <v>19</v>
      </c>
      <c r="B42" s="170">
        <v>13491</v>
      </c>
      <c r="C42" s="170">
        <v>271</v>
      </c>
      <c r="D42" s="170">
        <v>222</v>
      </c>
      <c r="E42" s="170">
        <v>120</v>
      </c>
      <c r="F42" s="170">
        <v>410</v>
      </c>
      <c r="G42" s="170">
        <v>108</v>
      </c>
      <c r="H42" s="170">
        <v>95</v>
      </c>
      <c r="I42" s="170">
        <v>254</v>
      </c>
      <c r="J42" s="170">
        <v>45</v>
      </c>
      <c r="K42" s="170">
        <v>49</v>
      </c>
      <c r="L42" s="170">
        <v>42</v>
      </c>
      <c r="M42" s="170">
        <v>532</v>
      </c>
      <c r="N42" s="170">
        <v>229</v>
      </c>
      <c r="O42" s="170">
        <v>49</v>
      </c>
      <c r="P42" s="170">
        <v>95</v>
      </c>
      <c r="Q42" s="170">
        <v>493</v>
      </c>
      <c r="R42" s="171">
        <v>10477</v>
      </c>
    </row>
  </sheetData>
  <mergeCells count="7">
    <mergeCell ref="I25:R25"/>
    <mergeCell ref="B25:H25"/>
    <mergeCell ref="A5:A6"/>
    <mergeCell ref="B5:B6"/>
    <mergeCell ref="C5:H5"/>
    <mergeCell ref="B7:H7"/>
    <mergeCell ref="I7:R7"/>
  </mergeCells>
  <hyperlinks>
    <hyperlink ref="A3" location="' Spis tablic  List of tables'!A1" display="Powrót do spisu tablic " xr:uid="{00000000-0004-0000-0500-000000000000}"/>
    <hyperlink ref="A4" location="' Spis tablic  List of tables'!A1" display="Return to list of tables" xr:uid="{00000000-0004-0000-0500-000001000000}"/>
  </hyperlinks>
  <pageMargins left="0.78740157480314965" right="0.59055118110236227" top="0.98425196850393704" bottom="0.98425196850393704" header="0.51181102362204722" footer="0.51181102362204722"/>
  <pageSetup paperSize="9" scale="53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I58"/>
  <sheetViews>
    <sheetView zoomScaleNormal="100" workbookViewId="0">
      <pane ySplit="8" topLeftCell="A9" activePane="bottomLeft" state="frozen"/>
      <selection pane="bottomLeft" activeCell="C5" sqref="C5"/>
    </sheetView>
  </sheetViews>
  <sheetFormatPr defaultColWidth="9" defaultRowHeight="12.6"/>
  <cols>
    <col min="1" max="1" width="25.09765625" style="206" customWidth="1"/>
    <col min="2" max="8" width="8.59765625" style="210" customWidth="1"/>
    <col min="9" max="9" width="10.19921875" style="206" customWidth="1"/>
    <col min="10" max="16384" width="9" style="206"/>
  </cols>
  <sheetData>
    <row r="1" spans="1:9">
      <c r="A1" s="345" t="s">
        <v>553</v>
      </c>
      <c r="B1" s="205"/>
      <c r="C1" s="205"/>
      <c r="D1" s="205"/>
      <c r="E1" s="205"/>
      <c r="F1" s="205"/>
      <c r="G1" s="205"/>
      <c r="H1" s="205"/>
    </row>
    <row r="2" spans="1:9" ht="12.75" customHeight="1">
      <c r="A2" s="439" t="s">
        <v>582</v>
      </c>
      <c r="B2" s="439"/>
      <c r="C2" s="439"/>
      <c r="D2" s="439"/>
      <c r="E2" s="439"/>
      <c r="F2" s="439"/>
      <c r="G2" s="439"/>
      <c r="H2" s="293"/>
    </row>
    <row r="3" spans="1:9">
      <c r="A3" s="414" t="s">
        <v>554</v>
      </c>
      <c r="B3" s="205"/>
      <c r="C3" s="205"/>
      <c r="D3" s="205"/>
      <c r="E3" s="205"/>
      <c r="F3" s="205"/>
      <c r="G3" s="205"/>
      <c r="H3" s="293"/>
    </row>
    <row r="4" spans="1:9" ht="12.75" customHeight="1">
      <c r="A4" s="415" t="s">
        <v>583</v>
      </c>
      <c r="B4" s="361"/>
      <c r="C4" s="361"/>
      <c r="D4" s="361"/>
      <c r="E4" s="361"/>
      <c r="F4" s="361"/>
      <c r="G4" s="361"/>
      <c r="H4" s="205"/>
    </row>
    <row r="5" spans="1:9" ht="12.75" customHeight="1">
      <c r="A5" s="320" t="s">
        <v>417</v>
      </c>
      <c r="C5" s="318"/>
      <c r="D5" s="318"/>
      <c r="E5" s="318"/>
      <c r="F5" s="318"/>
      <c r="G5" s="318"/>
      <c r="H5" s="205"/>
    </row>
    <row r="6" spans="1:9">
      <c r="A6" s="320" t="s">
        <v>418</v>
      </c>
      <c r="C6" s="207"/>
      <c r="D6" s="207"/>
      <c r="E6" s="207"/>
      <c r="F6" s="207"/>
      <c r="G6" s="207"/>
      <c r="H6" s="207"/>
    </row>
    <row r="7" spans="1:9" ht="28.5" customHeight="1">
      <c r="A7" s="440" t="s">
        <v>329</v>
      </c>
      <c r="B7" s="442" t="s">
        <v>330</v>
      </c>
      <c r="C7" s="443"/>
      <c r="D7" s="443"/>
      <c r="E7" s="443"/>
      <c r="F7" s="443"/>
      <c r="G7" s="443"/>
      <c r="H7" s="443"/>
      <c r="I7" s="256"/>
    </row>
    <row r="8" spans="1:9" ht="36.75" customHeight="1">
      <c r="A8" s="441"/>
      <c r="B8" s="208" t="s">
        <v>331</v>
      </c>
      <c r="C8" s="58" t="s">
        <v>133</v>
      </c>
      <c r="D8" s="58" t="s">
        <v>135</v>
      </c>
      <c r="E8" s="58" t="s">
        <v>136</v>
      </c>
      <c r="F8" s="255" t="s">
        <v>137</v>
      </c>
      <c r="G8" s="58" t="s">
        <v>132</v>
      </c>
      <c r="H8" s="255" t="s">
        <v>134</v>
      </c>
      <c r="I8" s="253" t="s">
        <v>269</v>
      </c>
    </row>
    <row r="9" spans="1:9" ht="15" customHeight="1">
      <c r="A9" s="444" t="s">
        <v>565</v>
      </c>
      <c r="B9" s="444"/>
      <c r="C9" s="444"/>
      <c r="D9" s="444"/>
      <c r="E9" s="444"/>
      <c r="F9" s="444"/>
      <c r="G9" s="444"/>
      <c r="H9" s="444"/>
      <c r="I9" s="444"/>
    </row>
    <row r="10" spans="1:9" s="209" customFormat="1" ht="15" customHeight="1">
      <c r="A10" s="223" t="s">
        <v>564</v>
      </c>
      <c r="B10" s="165">
        <v>430262</v>
      </c>
      <c r="C10" s="166">
        <v>75814</v>
      </c>
      <c r="D10" s="166">
        <v>73105</v>
      </c>
      <c r="E10" s="166">
        <v>46068</v>
      </c>
      <c r="F10" s="166">
        <v>72271</v>
      </c>
      <c r="G10" s="166">
        <v>37538</v>
      </c>
      <c r="H10" s="166">
        <v>63337</v>
      </c>
      <c r="I10" s="167">
        <v>62129</v>
      </c>
    </row>
    <row r="11" spans="1:9" s="209" customFormat="1" ht="15" customHeight="1">
      <c r="A11" s="37" t="s">
        <v>42</v>
      </c>
      <c r="B11" s="169">
        <v>76974</v>
      </c>
      <c r="C11" s="170">
        <v>63901</v>
      </c>
      <c r="D11" s="170">
        <v>1188</v>
      </c>
      <c r="E11" s="170">
        <v>1992</v>
      </c>
      <c r="F11" s="170">
        <v>1231</v>
      </c>
      <c r="G11" s="170">
        <v>2807</v>
      </c>
      <c r="H11" s="170">
        <v>4412</v>
      </c>
      <c r="I11" s="171">
        <v>1443</v>
      </c>
    </row>
    <row r="12" spans="1:9" s="209" customFormat="1" ht="15" customHeight="1">
      <c r="A12" s="37" t="s">
        <v>45</v>
      </c>
      <c r="B12" s="169">
        <v>72858</v>
      </c>
      <c r="C12" s="170">
        <v>1316</v>
      </c>
      <c r="D12" s="170">
        <v>62068</v>
      </c>
      <c r="E12" s="170">
        <v>2570</v>
      </c>
      <c r="F12" s="170">
        <v>3722</v>
      </c>
      <c r="G12" s="170">
        <v>1115</v>
      </c>
      <c r="H12" s="170">
        <v>991</v>
      </c>
      <c r="I12" s="171">
        <v>1076</v>
      </c>
    </row>
    <row r="13" spans="1:9" s="209" customFormat="1" ht="15" customHeight="1">
      <c r="A13" s="37" t="s">
        <v>46</v>
      </c>
      <c r="B13" s="169">
        <v>48864</v>
      </c>
      <c r="C13" s="170">
        <v>2769</v>
      </c>
      <c r="D13" s="170">
        <v>3361</v>
      </c>
      <c r="E13" s="170">
        <v>38443</v>
      </c>
      <c r="F13" s="170">
        <v>801</v>
      </c>
      <c r="G13" s="170">
        <v>1419</v>
      </c>
      <c r="H13" s="170">
        <v>1302</v>
      </c>
      <c r="I13" s="171">
        <v>769</v>
      </c>
    </row>
    <row r="14" spans="1:9" s="209" customFormat="1" ht="15" customHeight="1">
      <c r="A14" s="37" t="s">
        <v>44</v>
      </c>
      <c r="B14" s="169">
        <v>72718</v>
      </c>
      <c r="C14" s="170">
        <v>1587</v>
      </c>
      <c r="D14" s="170">
        <v>3127</v>
      </c>
      <c r="E14" s="170">
        <v>869</v>
      </c>
      <c r="F14" s="170">
        <v>60737</v>
      </c>
      <c r="G14" s="170">
        <v>985</v>
      </c>
      <c r="H14" s="170">
        <v>2099</v>
      </c>
      <c r="I14" s="171">
        <v>3314</v>
      </c>
    </row>
    <row r="15" spans="1:9" s="209" customFormat="1" ht="15" customHeight="1">
      <c r="A15" s="37" t="s">
        <v>41</v>
      </c>
      <c r="B15" s="169">
        <v>32974</v>
      </c>
      <c r="C15" s="170">
        <v>1770</v>
      </c>
      <c r="D15" s="170">
        <v>927</v>
      </c>
      <c r="E15" s="170">
        <v>693</v>
      </c>
      <c r="F15" s="170">
        <v>639</v>
      </c>
      <c r="G15" s="170">
        <v>26101</v>
      </c>
      <c r="H15" s="170">
        <v>869</v>
      </c>
      <c r="I15" s="171">
        <v>1975</v>
      </c>
    </row>
    <row r="16" spans="1:9" s="209" customFormat="1" ht="15" customHeight="1">
      <c r="A16" s="37" t="s">
        <v>43</v>
      </c>
      <c r="B16" s="169">
        <v>53456</v>
      </c>
      <c r="C16" s="170">
        <v>2014</v>
      </c>
      <c r="D16" s="170">
        <v>546</v>
      </c>
      <c r="E16" s="170">
        <v>442</v>
      </c>
      <c r="F16" s="170">
        <v>1195</v>
      </c>
      <c r="G16" s="170">
        <v>918</v>
      </c>
      <c r="H16" s="170">
        <v>45740</v>
      </c>
      <c r="I16" s="171">
        <v>2601</v>
      </c>
    </row>
    <row r="17" spans="1:9" s="209" customFormat="1" ht="15" customHeight="1">
      <c r="A17" s="37" t="s">
        <v>270</v>
      </c>
      <c r="B17" s="169">
        <v>72418</v>
      </c>
      <c r="C17" s="170">
        <v>2457</v>
      </c>
      <c r="D17" s="170">
        <v>1888</v>
      </c>
      <c r="E17" s="170">
        <v>1059</v>
      </c>
      <c r="F17" s="170">
        <v>3946</v>
      </c>
      <c r="G17" s="170">
        <v>4193</v>
      </c>
      <c r="H17" s="170">
        <v>7924</v>
      </c>
      <c r="I17" s="171">
        <v>50951</v>
      </c>
    </row>
    <row r="18" spans="1:9" ht="15" customHeight="1">
      <c r="A18" s="292" t="s">
        <v>566</v>
      </c>
      <c r="B18" s="166">
        <v>206169</v>
      </c>
      <c r="C18" s="165">
        <v>36769</v>
      </c>
      <c r="D18" s="166">
        <v>35258</v>
      </c>
      <c r="E18" s="166">
        <v>21947</v>
      </c>
      <c r="F18" s="166">
        <v>34547</v>
      </c>
      <c r="G18" s="166">
        <v>17826</v>
      </c>
      <c r="H18" s="166">
        <v>30229</v>
      </c>
      <c r="I18" s="167">
        <v>29593</v>
      </c>
    </row>
    <row r="19" spans="1:9" ht="15" customHeight="1">
      <c r="A19" s="37" t="s">
        <v>42</v>
      </c>
      <c r="B19" s="169">
        <v>37042</v>
      </c>
      <c r="C19" s="170">
        <v>30909</v>
      </c>
      <c r="D19" s="170">
        <v>546</v>
      </c>
      <c r="E19" s="170">
        <v>927</v>
      </c>
      <c r="F19" s="170">
        <v>597</v>
      </c>
      <c r="G19" s="170">
        <v>1301</v>
      </c>
      <c r="H19" s="170">
        <v>2089</v>
      </c>
      <c r="I19" s="171">
        <v>673</v>
      </c>
    </row>
    <row r="20" spans="1:9" ht="15" customHeight="1">
      <c r="A20" s="37" t="s">
        <v>45</v>
      </c>
      <c r="B20" s="169">
        <v>35114</v>
      </c>
      <c r="C20" s="170">
        <v>657</v>
      </c>
      <c r="D20" s="170">
        <v>29939</v>
      </c>
      <c r="E20" s="170">
        <v>1235</v>
      </c>
      <c r="F20" s="170">
        <v>1759</v>
      </c>
      <c r="G20" s="170">
        <v>548</v>
      </c>
      <c r="H20" s="170">
        <v>480</v>
      </c>
      <c r="I20" s="171">
        <v>496</v>
      </c>
    </row>
    <row r="21" spans="1:9" ht="15" customHeight="1">
      <c r="A21" s="37" t="s">
        <v>46</v>
      </c>
      <c r="B21" s="169">
        <v>23330</v>
      </c>
      <c r="C21" s="170">
        <v>1371</v>
      </c>
      <c r="D21" s="170">
        <v>1632</v>
      </c>
      <c r="E21" s="170">
        <v>18297</v>
      </c>
      <c r="F21" s="170">
        <v>384</v>
      </c>
      <c r="G21" s="170">
        <v>679</v>
      </c>
      <c r="H21" s="170">
        <v>608</v>
      </c>
      <c r="I21" s="171">
        <v>359</v>
      </c>
    </row>
    <row r="22" spans="1:9" ht="15" customHeight="1">
      <c r="A22" s="37" t="s">
        <v>44</v>
      </c>
      <c r="B22" s="169">
        <v>34730</v>
      </c>
      <c r="C22" s="170">
        <v>780</v>
      </c>
      <c r="D22" s="170">
        <v>1493</v>
      </c>
      <c r="E22" s="170">
        <v>398</v>
      </c>
      <c r="F22" s="170">
        <v>29035</v>
      </c>
      <c r="G22" s="170">
        <v>450</v>
      </c>
      <c r="H22" s="170">
        <v>996</v>
      </c>
      <c r="I22" s="171">
        <v>1578</v>
      </c>
    </row>
    <row r="23" spans="1:9" ht="15" customHeight="1">
      <c r="A23" s="37" t="s">
        <v>41</v>
      </c>
      <c r="B23" s="169">
        <v>15709</v>
      </c>
      <c r="C23" s="170">
        <v>876</v>
      </c>
      <c r="D23" s="170">
        <v>457</v>
      </c>
      <c r="E23" s="170">
        <v>329</v>
      </c>
      <c r="F23" s="170">
        <v>295</v>
      </c>
      <c r="G23" s="170">
        <v>12407</v>
      </c>
      <c r="H23" s="170">
        <v>405</v>
      </c>
      <c r="I23" s="171">
        <v>940</v>
      </c>
    </row>
    <row r="24" spans="1:9" ht="15" customHeight="1">
      <c r="A24" s="37" t="s">
        <v>43</v>
      </c>
      <c r="B24" s="169">
        <v>25699</v>
      </c>
      <c r="C24" s="170">
        <v>1003</v>
      </c>
      <c r="D24" s="170">
        <v>281</v>
      </c>
      <c r="E24" s="170">
        <v>225</v>
      </c>
      <c r="F24" s="170">
        <v>597</v>
      </c>
      <c r="G24" s="170">
        <v>465</v>
      </c>
      <c r="H24" s="170">
        <v>21930</v>
      </c>
      <c r="I24" s="171">
        <v>1198</v>
      </c>
    </row>
    <row r="25" spans="1:9" ht="15" customHeight="1">
      <c r="A25" s="37" t="s">
        <v>270</v>
      </c>
      <c r="B25" s="169">
        <v>34545</v>
      </c>
      <c r="C25" s="170">
        <v>1173</v>
      </c>
      <c r="D25" s="170">
        <v>910</v>
      </c>
      <c r="E25" s="170">
        <v>536</v>
      </c>
      <c r="F25" s="170">
        <v>1880</v>
      </c>
      <c r="G25" s="170">
        <v>1976</v>
      </c>
      <c r="H25" s="170">
        <v>3721</v>
      </c>
      <c r="I25" s="171">
        <v>24349</v>
      </c>
    </row>
    <row r="26" spans="1:9" ht="15" customHeight="1">
      <c r="A26" s="224" t="s">
        <v>567</v>
      </c>
      <c r="B26" s="165">
        <v>224093</v>
      </c>
      <c r="C26" s="166">
        <v>39045</v>
      </c>
      <c r="D26" s="166">
        <v>37847</v>
      </c>
      <c r="E26" s="166">
        <v>24121</v>
      </c>
      <c r="F26" s="166">
        <v>37724</v>
      </c>
      <c r="G26" s="166">
        <v>19712</v>
      </c>
      <c r="H26" s="166">
        <v>33108</v>
      </c>
      <c r="I26" s="167">
        <v>32536</v>
      </c>
    </row>
    <row r="27" spans="1:9" ht="15" customHeight="1">
      <c r="A27" s="37" t="s">
        <v>42</v>
      </c>
      <c r="B27" s="169">
        <v>39932</v>
      </c>
      <c r="C27" s="170">
        <v>32992</v>
      </c>
      <c r="D27" s="170">
        <v>642</v>
      </c>
      <c r="E27" s="170">
        <v>1065</v>
      </c>
      <c r="F27" s="170">
        <v>634</v>
      </c>
      <c r="G27" s="170">
        <v>1506</v>
      </c>
      <c r="H27" s="170">
        <v>2323</v>
      </c>
      <c r="I27" s="171">
        <v>770</v>
      </c>
    </row>
    <row r="28" spans="1:9" ht="15" customHeight="1">
      <c r="A28" s="37" t="s">
        <v>45</v>
      </c>
      <c r="B28" s="169">
        <v>37744</v>
      </c>
      <c r="C28" s="170">
        <v>659</v>
      </c>
      <c r="D28" s="170">
        <v>32129</v>
      </c>
      <c r="E28" s="170">
        <v>1335</v>
      </c>
      <c r="F28" s="170">
        <v>1963</v>
      </c>
      <c r="G28" s="170">
        <v>567</v>
      </c>
      <c r="H28" s="170">
        <v>511</v>
      </c>
      <c r="I28" s="171">
        <v>580</v>
      </c>
    </row>
    <row r="29" spans="1:9" ht="15" customHeight="1">
      <c r="A29" s="37" t="s">
        <v>46</v>
      </c>
      <c r="B29" s="169">
        <v>25534</v>
      </c>
      <c r="C29" s="170">
        <v>1398</v>
      </c>
      <c r="D29" s="170">
        <v>1729</v>
      </c>
      <c r="E29" s="170">
        <v>20146</v>
      </c>
      <c r="F29" s="170">
        <v>417</v>
      </c>
      <c r="G29" s="170">
        <v>740</v>
      </c>
      <c r="H29" s="170">
        <v>694</v>
      </c>
      <c r="I29" s="171">
        <v>410</v>
      </c>
    </row>
    <row r="30" spans="1:9" ht="15" customHeight="1">
      <c r="A30" s="37" t="s">
        <v>44</v>
      </c>
      <c r="B30" s="169">
        <v>37988</v>
      </c>
      <c r="C30" s="170">
        <v>807</v>
      </c>
      <c r="D30" s="170">
        <v>1634</v>
      </c>
      <c r="E30" s="170">
        <v>471</v>
      </c>
      <c r="F30" s="170">
        <v>31702</v>
      </c>
      <c r="G30" s="170">
        <v>535</v>
      </c>
      <c r="H30" s="170">
        <v>1103</v>
      </c>
      <c r="I30" s="171">
        <v>1736</v>
      </c>
    </row>
    <row r="31" spans="1:9" ht="15" customHeight="1">
      <c r="A31" s="37" t="s">
        <v>41</v>
      </c>
      <c r="B31" s="169">
        <v>17265</v>
      </c>
      <c r="C31" s="170">
        <v>894</v>
      </c>
      <c r="D31" s="170">
        <v>470</v>
      </c>
      <c r="E31" s="170">
        <v>364</v>
      </c>
      <c r="F31" s="170">
        <v>344</v>
      </c>
      <c r="G31" s="170">
        <v>13694</v>
      </c>
      <c r="H31" s="170">
        <v>464</v>
      </c>
      <c r="I31" s="171">
        <v>1035</v>
      </c>
    </row>
    <row r="32" spans="1:9" ht="15" customHeight="1">
      <c r="A32" s="37" t="s">
        <v>43</v>
      </c>
      <c r="B32" s="169">
        <v>27757</v>
      </c>
      <c r="C32" s="170">
        <v>1011</v>
      </c>
      <c r="D32" s="170">
        <v>265</v>
      </c>
      <c r="E32" s="170">
        <v>217</v>
      </c>
      <c r="F32" s="170">
        <v>598</v>
      </c>
      <c r="G32" s="170">
        <v>453</v>
      </c>
      <c r="H32" s="170">
        <v>23810</v>
      </c>
      <c r="I32" s="171">
        <v>1403</v>
      </c>
    </row>
    <row r="33" spans="1:9" ht="15" customHeight="1">
      <c r="A33" s="37" t="s">
        <v>270</v>
      </c>
      <c r="B33" s="169">
        <v>37873</v>
      </c>
      <c r="C33" s="170">
        <v>1284</v>
      </c>
      <c r="D33" s="170">
        <v>978</v>
      </c>
      <c r="E33" s="170">
        <v>523</v>
      </c>
      <c r="F33" s="170">
        <v>2066</v>
      </c>
      <c r="G33" s="170">
        <v>2217</v>
      </c>
      <c r="H33" s="170">
        <v>4203</v>
      </c>
      <c r="I33" s="171">
        <v>26602</v>
      </c>
    </row>
    <row r="34" spans="1:9" ht="15" customHeight="1">
      <c r="A34" s="445" t="s">
        <v>332</v>
      </c>
      <c r="B34" s="445"/>
      <c r="C34" s="445"/>
      <c r="D34" s="445"/>
      <c r="E34" s="445"/>
      <c r="F34" s="445"/>
      <c r="G34" s="445"/>
      <c r="H34" s="445"/>
      <c r="I34" s="445"/>
    </row>
    <row r="35" spans="1:9" s="209" customFormat="1" ht="15" customHeight="1">
      <c r="A35" s="223" t="s">
        <v>564</v>
      </c>
      <c r="B35" s="165">
        <v>297487</v>
      </c>
      <c r="C35" s="166">
        <v>53097</v>
      </c>
      <c r="D35" s="166">
        <v>50442</v>
      </c>
      <c r="E35" s="166">
        <v>31227</v>
      </c>
      <c r="F35" s="166">
        <v>49455</v>
      </c>
      <c r="G35" s="166">
        <v>26330</v>
      </c>
      <c r="H35" s="166">
        <v>45089</v>
      </c>
      <c r="I35" s="167">
        <v>41847</v>
      </c>
    </row>
    <row r="36" spans="1:9" s="209" customFormat="1" ht="15" customHeight="1">
      <c r="A36" s="37" t="s">
        <v>42</v>
      </c>
      <c r="B36" s="169">
        <v>54619</v>
      </c>
      <c r="C36" s="170">
        <v>44429</v>
      </c>
      <c r="D36" s="170">
        <v>871</v>
      </c>
      <c r="E36" s="170">
        <v>1461</v>
      </c>
      <c r="F36" s="170">
        <v>920</v>
      </c>
      <c r="G36" s="170">
        <v>2271</v>
      </c>
      <c r="H36" s="170">
        <v>3658</v>
      </c>
      <c r="I36" s="171">
        <v>1009</v>
      </c>
    </row>
    <row r="37" spans="1:9" s="209" customFormat="1" ht="15" customHeight="1">
      <c r="A37" s="37" t="s">
        <v>45</v>
      </c>
      <c r="B37" s="169">
        <v>49890</v>
      </c>
      <c r="C37" s="170">
        <v>917</v>
      </c>
      <c r="D37" s="170">
        <v>42119</v>
      </c>
      <c r="E37" s="170">
        <v>1716</v>
      </c>
      <c r="F37" s="170">
        <v>2811</v>
      </c>
      <c r="G37" s="170">
        <v>817</v>
      </c>
      <c r="H37" s="170">
        <v>742</v>
      </c>
      <c r="I37" s="171">
        <v>768</v>
      </c>
    </row>
    <row r="38" spans="1:9" s="209" customFormat="1" ht="15" customHeight="1">
      <c r="A38" s="37" t="s">
        <v>46</v>
      </c>
      <c r="B38" s="169">
        <v>33988</v>
      </c>
      <c r="C38" s="170">
        <v>2104</v>
      </c>
      <c r="D38" s="170">
        <v>2638</v>
      </c>
      <c r="E38" s="170">
        <v>25871</v>
      </c>
      <c r="F38" s="170">
        <v>618</v>
      </c>
      <c r="G38" s="170">
        <v>1147</v>
      </c>
      <c r="H38" s="170">
        <v>1039</v>
      </c>
      <c r="I38" s="171">
        <v>571</v>
      </c>
    </row>
    <row r="39" spans="1:9" s="209" customFormat="1" ht="15" customHeight="1">
      <c r="A39" s="37" t="s">
        <v>44</v>
      </c>
      <c r="B39" s="169">
        <v>49351</v>
      </c>
      <c r="C39" s="170">
        <v>1128</v>
      </c>
      <c r="D39" s="170">
        <v>2242</v>
      </c>
      <c r="E39" s="170">
        <v>598</v>
      </c>
      <c r="F39" s="170">
        <v>40749</v>
      </c>
      <c r="G39" s="170">
        <v>731</v>
      </c>
      <c r="H39" s="170">
        <v>1558</v>
      </c>
      <c r="I39" s="171">
        <v>2345</v>
      </c>
    </row>
    <row r="40" spans="1:9" s="209" customFormat="1" ht="15" customHeight="1">
      <c r="A40" s="37" t="s">
        <v>41</v>
      </c>
      <c r="B40" s="169">
        <v>22107</v>
      </c>
      <c r="C40" s="170">
        <v>1201</v>
      </c>
      <c r="D40" s="170">
        <v>654</v>
      </c>
      <c r="E40" s="170">
        <v>458</v>
      </c>
      <c r="F40" s="170">
        <v>455</v>
      </c>
      <c r="G40" s="170">
        <v>17370</v>
      </c>
      <c r="H40" s="170">
        <v>647</v>
      </c>
      <c r="I40" s="171">
        <v>1322</v>
      </c>
    </row>
    <row r="41" spans="1:9" s="209" customFormat="1" ht="15" customHeight="1">
      <c r="A41" s="37" t="s">
        <v>43</v>
      </c>
      <c r="B41" s="169">
        <v>36175</v>
      </c>
      <c r="C41" s="170">
        <v>1339</v>
      </c>
      <c r="D41" s="170">
        <v>370</v>
      </c>
      <c r="E41" s="170">
        <v>283</v>
      </c>
      <c r="F41" s="170">
        <v>812</v>
      </c>
      <c r="G41" s="170">
        <v>672</v>
      </c>
      <c r="H41" s="170">
        <v>30902</v>
      </c>
      <c r="I41" s="171">
        <v>1797</v>
      </c>
    </row>
    <row r="42" spans="1:9" s="209" customFormat="1" ht="15" customHeight="1">
      <c r="A42" s="37" t="s">
        <v>270</v>
      </c>
      <c r="B42" s="169">
        <v>51357</v>
      </c>
      <c r="C42" s="170">
        <v>1979</v>
      </c>
      <c r="D42" s="170">
        <v>1548</v>
      </c>
      <c r="E42" s="170">
        <v>840</v>
      </c>
      <c r="F42" s="170">
        <v>3090</v>
      </c>
      <c r="G42" s="170">
        <v>3322</v>
      </c>
      <c r="H42" s="170">
        <v>6543</v>
      </c>
      <c r="I42" s="171">
        <v>34035</v>
      </c>
    </row>
    <row r="43" spans="1:9" ht="15" customHeight="1">
      <c r="A43" s="292" t="s">
        <v>566</v>
      </c>
      <c r="B43" s="166">
        <v>143817</v>
      </c>
      <c r="C43" s="166">
        <v>26058</v>
      </c>
      <c r="D43" s="166">
        <v>24664</v>
      </c>
      <c r="E43" s="166">
        <v>15203</v>
      </c>
      <c r="F43" s="166">
        <v>23889</v>
      </c>
      <c r="G43" s="166">
        <v>12502</v>
      </c>
      <c r="H43" s="166">
        <v>21606</v>
      </c>
      <c r="I43" s="167">
        <v>19895</v>
      </c>
    </row>
    <row r="44" spans="1:9" ht="15" customHeight="1">
      <c r="A44" s="37" t="s">
        <v>42</v>
      </c>
      <c r="B44" s="169">
        <v>26488</v>
      </c>
      <c r="C44" s="170">
        <v>21660</v>
      </c>
      <c r="D44" s="170">
        <v>407</v>
      </c>
      <c r="E44" s="170">
        <v>701</v>
      </c>
      <c r="F44" s="170">
        <v>451</v>
      </c>
      <c r="G44" s="170">
        <v>1064</v>
      </c>
      <c r="H44" s="170">
        <v>1737</v>
      </c>
      <c r="I44" s="171">
        <v>468</v>
      </c>
    </row>
    <row r="45" spans="1:9" ht="15" customHeight="1">
      <c r="A45" s="37" t="s">
        <v>45</v>
      </c>
      <c r="B45" s="169">
        <v>24361</v>
      </c>
      <c r="C45" s="170">
        <v>469</v>
      </c>
      <c r="D45" s="170">
        <v>20554</v>
      </c>
      <c r="E45" s="170">
        <v>851</v>
      </c>
      <c r="F45" s="170">
        <v>1353</v>
      </c>
      <c r="G45" s="170">
        <v>398</v>
      </c>
      <c r="H45" s="170">
        <v>375</v>
      </c>
      <c r="I45" s="171">
        <v>361</v>
      </c>
    </row>
    <row r="46" spans="1:9" ht="15" customHeight="1">
      <c r="A46" s="37" t="s">
        <v>46</v>
      </c>
      <c r="B46" s="169">
        <v>16597</v>
      </c>
      <c r="C46" s="170">
        <v>1082</v>
      </c>
      <c r="D46" s="170">
        <v>1314</v>
      </c>
      <c r="E46" s="170">
        <v>12548</v>
      </c>
      <c r="F46" s="170">
        <v>305</v>
      </c>
      <c r="G46" s="170">
        <v>557</v>
      </c>
      <c r="H46" s="170">
        <v>510</v>
      </c>
      <c r="I46" s="171">
        <v>281</v>
      </c>
    </row>
    <row r="47" spans="1:9" ht="15" customHeight="1">
      <c r="A47" s="37" t="s">
        <v>44</v>
      </c>
      <c r="B47" s="169">
        <v>23837</v>
      </c>
      <c r="C47" s="170">
        <v>590</v>
      </c>
      <c r="D47" s="170">
        <v>1098</v>
      </c>
      <c r="E47" s="170">
        <v>289</v>
      </c>
      <c r="F47" s="170">
        <v>19657</v>
      </c>
      <c r="G47" s="170">
        <v>342</v>
      </c>
      <c r="H47" s="170">
        <v>749</v>
      </c>
      <c r="I47" s="171">
        <v>1112</v>
      </c>
    </row>
    <row r="48" spans="1:9" ht="15" customHeight="1">
      <c r="A48" s="37" t="s">
        <v>41</v>
      </c>
      <c r="B48" s="169">
        <v>10551</v>
      </c>
      <c r="C48" s="170">
        <v>626</v>
      </c>
      <c r="D48" s="170">
        <v>331</v>
      </c>
      <c r="E48" s="170">
        <v>227</v>
      </c>
      <c r="F48" s="170">
        <v>211</v>
      </c>
      <c r="G48" s="170">
        <v>8226</v>
      </c>
      <c r="H48" s="170">
        <v>308</v>
      </c>
      <c r="I48" s="171">
        <v>622</v>
      </c>
    </row>
    <row r="49" spans="1:9" ht="15" customHeight="1">
      <c r="A49" s="37" t="s">
        <v>43</v>
      </c>
      <c r="B49" s="169">
        <v>17447</v>
      </c>
      <c r="C49" s="170">
        <v>673</v>
      </c>
      <c r="D49" s="170">
        <v>194</v>
      </c>
      <c r="E49" s="170">
        <v>143</v>
      </c>
      <c r="F49" s="170">
        <v>409</v>
      </c>
      <c r="G49" s="170">
        <v>345</v>
      </c>
      <c r="H49" s="170">
        <v>14851</v>
      </c>
      <c r="I49" s="171">
        <v>832</v>
      </c>
    </row>
    <row r="50" spans="1:9" ht="15" customHeight="1">
      <c r="A50" s="37" t="s">
        <v>270</v>
      </c>
      <c r="B50" s="169">
        <v>24536</v>
      </c>
      <c r="C50" s="170">
        <v>958</v>
      </c>
      <c r="D50" s="170">
        <v>766</v>
      </c>
      <c r="E50" s="170">
        <v>444</v>
      </c>
      <c r="F50" s="170">
        <v>1503</v>
      </c>
      <c r="G50" s="170">
        <v>1570</v>
      </c>
      <c r="H50" s="170">
        <v>3076</v>
      </c>
      <c r="I50" s="171">
        <v>16219</v>
      </c>
    </row>
    <row r="51" spans="1:9" ht="15" customHeight="1">
      <c r="A51" s="224" t="s">
        <v>567</v>
      </c>
      <c r="B51" s="165">
        <v>153670</v>
      </c>
      <c r="C51" s="166">
        <v>27039</v>
      </c>
      <c r="D51" s="166">
        <v>25778</v>
      </c>
      <c r="E51" s="166">
        <v>16024</v>
      </c>
      <c r="F51" s="166">
        <v>25566</v>
      </c>
      <c r="G51" s="166">
        <v>13828</v>
      </c>
      <c r="H51" s="166">
        <v>23483</v>
      </c>
      <c r="I51" s="167">
        <v>21952</v>
      </c>
    </row>
    <row r="52" spans="1:9" ht="15" customHeight="1">
      <c r="A52" s="37" t="s">
        <v>42</v>
      </c>
      <c r="B52" s="169">
        <v>28131</v>
      </c>
      <c r="C52" s="170">
        <v>22769</v>
      </c>
      <c r="D52" s="170">
        <v>464</v>
      </c>
      <c r="E52" s="170">
        <v>760</v>
      </c>
      <c r="F52" s="170">
        <v>469</v>
      </c>
      <c r="G52" s="170">
        <v>1207</v>
      </c>
      <c r="H52" s="170">
        <v>1921</v>
      </c>
      <c r="I52" s="171">
        <v>541</v>
      </c>
    </row>
    <row r="53" spans="1:9" ht="15" customHeight="1">
      <c r="A53" s="37" t="s">
        <v>45</v>
      </c>
      <c r="B53" s="169">
        <v>25529</v>
      </c>
      <c r="C53" s="170">
        <v>448</v>
      </c>
      <c r="D53" s="170">
        <v>21565</v>
      </c>
      <c r="E53" s="170">
        <v>865</v>
      </c>
      <c r="F53" s="170">
        <v>1458</v>
      </c>
      <c r="G53" s="170">
        <v>419</v>
      </c>
      <c r="H53" s="170">
        <v>367</v>
      </c>
      <c r="I53" s="171">
        <v>407</v>
      </c>
    </row>
    <row r="54" spans="1:9" ht="15" customHeight="1">
      <c r="A54" s="37" t="s">
        <v>46</v>
      </c>
      <c r="B54" s="169">
        <v>17391</v>
      </c>
      <c r="C54" s="170">
        <v>1022</v>
      </c>
      <c r="D54" s="170">
        <v>1324</v>
      </c>
      <c r="E54" s="170">
        <v>13323</v>
      </c>
      <c r="F54" s="170">
        <v>313</v>
      </c>
      <c r="G54" s="170">
        <v>590</v>
      </c>
      <c r="H54" s="170">
        <v>529</v>
      </c>
      <c r="I54" s="171">
        <v>290</v>
      </c>
    </row>
    <row r="55" spans="1:9" ht="15" customHeight="1">
      <c r="A55" s="37" t="s">
        <v>44</v>
      </c>
      <c r="B55" s="169">
        <v>25514</v>
      </c>
      <c r="C55" s="170">
        <v>538</v>
      </c>
      <c r="D55" s="170">
        <v>1144</v>
      </c>
      <c r="E55" s="170">
        <v>309</v>
      </c>
      <c r="F55" s="170">
        <v>21092</v>
      </c>
      <c r="G55" s="170">
        <v>389</v>
      </c>
      <c r="H55" s="170">
        <v>809</v>
      </c>
      <c r="I55" s="171">
        <v>1233</v>
      </c>
    </row>
    <row r="56" spans="1:9" ht="15" customHeight="1">
      <c r="A56" s="37" t="s">
        <v>41</v>
      </c>
      <c r="B56" s="169">
        <v>11556</v>
      </c>
      <c r="C56" s="170">
        <v>575</v>
      </c>
      <c r="D56" s="170">
        <v>323</v>
      </c>
      <c r="E56" s="170">
        <v>231</v>
      </c>
      <c r="F56" s="170">
        <v>244</v>
      </c>
      <c r="G56" s="170">
        <v>9144</v>
      </c>
      <c r="H56" s="170">
        <v>339</v>
      </c>
      <c r="I56" s="171">
        <v>700</v>
      </c>
    </row>
    <row r="57" spans="1:9" ht="15" customHeight="1">
      <c r="A57" s="37" t="s">
        <v>43</v>
      </c>
      <c r="B57" s="169">
        <v>18728</v>
      </c>
      <c r="C57" s="170">
        <v>666</v>
      </c>
      <c r="D57" s="170">
        <v>176</v>
      </c>
      <c r="E57" s="170">
        <v>140</v>
      </c>
      <c r="F57" s="170">
        <v>403</v>
      </c>
      <c r="G57" s="170">
        <v>327</v>
      </c>
      <c r="H57" s="170">
        <v>16051</v>
      </c>
      <c r="I57" s="171">
        <v>965</v>
      </c>
    </row>
    <row r="58" spans="1:9" ht="15" customHeight="1">
      <c r="A58" s="37" t="s">
        <v>270</v>
      </c>
      <c r="B58" s="169">
        <v>26821</v>
      </c>
      <c r="C58" s="170">
        <v>1021</v>
      </c>
      <c r="D58" s="170">
        <v>782</v>
      </c>
      <c r="E58" s="170">
        <v>396</v>
      </c>
      <c r="F58" s="170">
        <v>1587</v>
      </c>
      <c r="G58" s="170">
        <v>1752</v>
      </c>
      <c r="H58" s="170">
        <v>3467</v>
      </c>
      <c r="I58" s="171">
        <v>17816</v>
      </c>
    </row>
  </sheetData>
  <mergeCells count="5">
    <mergeCell ref="A2:G2"/>
    <mergeCell ref="A7:A8"/>
    <mergeCell ref="B7:H7"/>
    <mergeCell ref="A9:I9"/>
    <mergeCell ref="A34:I34"/>
  </mergeCells>
  <hyperlinks>
    <hyperlink ref="A5" location="' Spis tablic  List of tables'!A1" display="Powrót do spisu tablic " xr:uid="{00000000-0004-0000-0600-000000000000}"/>
    <hyperlink ref="A6" location="' Spis tablic  List of tables'!A1" display="Return to list of tables" xr:uid="{00000000-0004-0000-0600-000001000000}"/>
  </hyperlinks>
  <pageMargins left="0.78740157480314965" right="0.59055118110236227" top="0.78740157480314965" bottom="0.78740157480314965" header="0.51181102362204722" footer="0.51181102362204722"/>
  <pageSetup paperSize="9" scale="81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L100"/>
  <sheetViews>
    <sheetView zoomScaleNormal="100" workbookViewId="0">
      <pane ySplit="9" topLeftCell="A79" activePane="bottomLeft" state="frozen"/>
      <selection pane="bottomLeft" activeCell="C103" sqref="C103"/>
    </sheetView>
  </sheetViews>
  <sheetFormatPr defaultColWidth="9" defaultRowHeight="12.6"/>
  <cols>
    <col min="1" max="1" width="23.09765625" style="201" customWidth="1"/>
    <col min="2" max="11" width="8.59765625" style="201" customWidth="1"/>
    <col min="12" max="16384" width="9" style="201"/>
  </cols>
  <sheetData>
    <row r="1" spans="1:12">
      <c r="A1" s="199" t="s">
        <v>532</v>
      </c>
      <c r="B1" s="200"/>
      <c r="C1" s="200"/>
      <c r="D1" s="200"/>
      <c r="E1" s="200"/>
      <c r="F1" s="200"/>
      <c r="G1" s="200"/>
      <c r="H1" s="200"/>
      <c r="I1" s="200"/>
      <c r="J1" s="200"/>
      <c r="K1" s="200"/>
    </row>
    <row r="2" spans="1:12">
      <c r="A2" s="365" t="s">
        <v>584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</row>
    <row r="3" spans="1:12">
      <c r="A3" s="275" t="s">
        <v>488</v>
      </c>
      <c r="B3" s="200"/>
      <c r="C3" s="200"/>
      <c r="D3" s="200"/>
      <c r="E3" s="200"/>
      <c r="F3" s="200"/>
      <c r="G3" s="200"/>
      <c r="H3" s="200"/>
      <c r="I3" s="200"/>
      <c r="J3" s="200"/>
      <c r="K3" s="200"/>
    </row>
    <row r="4" spans="1:12">
      <c r="A4" s="275" t="s">
        <v>585</v>
      </c>
      <c r="B4" s="200"/>
      <c r="C4" s="200"/>
      <c r="D4" s="200"/>
      <c r="E4" s="200"/>
      <c r="F4" s="200"/>
      <c r="G4" s="200"/>
      <c r="H4" s="200"/>
      <c r="I4" s="200"/>
      <c r="J4" s="200"/>
      <c r="K4" s="200"/>
    </row>
    <row r="5" spans="1:12">
      <c r="A5" s="320" t="s">
        <v>417</v>
      </c>
      <c r="C5" s="200"/>
      <c r="D5" s="200"/>
      <c r="E5" s="200"/>
      <c r="F5" s="200"/>
      <c r="G5" s="200"/>
      <c r="H5" s="200"/>
      <c r="I5" s="200"/>
      <c r="J5" s="200"/>
      <c r="K5" s="200"/>
    </row>
    <row r="6" spans="1:12">
      <c r="A6" s="320" t="s">
        <v>418</v>
      </c>
      <c r="C6" s="200"/>
      <c r="D6" s="200"/>
      <c r="E6" s="200"/>
      <c r="F6" s="200"/>
      <c r="G6" s="200"/>
      <c r="H6" s="200"/>
      <c r="I6" s="200"/>
      <c r="J6" s="200"/>
      <c r="K6" s="200"/>
    </row>
    <row r="7" spans="1:12" ht="15" customHeight="1">
      <c r="A7" s="446" t="s">
        <v>333</v>
      </c>
      <c r="B7" s="427" t="s">
        <v>300</v>
      </c>
      <c r="C7" s="428"/>
      <c r="D7" s="428"/>
      <c r="E7" s="428"/>
      <c r="F7" s="433"/>
      <c r="G7" s="427" t="s">
        <v>301</v>
      </c>
      <c r="H7" s="428"/>
      <c r="I7" s="428"/>
      <c r="J7" s="428"/>
      <c r="K7" s="428"/>
    </row>
    <row r="8" spans="1:12" ht="28.5" customHeight="1">
      <c r="A8" s="447"/>
      <c r="B8" s="431" t="s">
        <v>287</v>
      </c>
      <c r="C8" s="427" t="s">
        <v>295</v>
      </c>
      <c r="D8" s="433"/>
      <c r="E8" s="427" t="s">
        <v>334</v>
      </c>
      <c r="F8" s="433"/>
      <c r="G8" s="431" t="s">
        <v>287</v>
      </c>
      <c r="H8" s="427" t="s">
        <v>291</v>
      </c>
      <c r="I8" s="433"/>
      <c r="J8" s="427" t="s">
        <v>292</v>
      </c>
      <c r="K8" s="428"/>
    </row>
    <row r="9" spans="1:12" ht="56.25" customHeight="1">
      <c r="A9" s="448"/>
      <c r="B9" s="432"/>
      <c r="C9" s="58" t="s">
        <v>309</v>
      </c>
      <c r="D9" s="58" t="s">
        <v>310</v>
      </c>
      <c r="E9" s="58" t="s">
        <v>309</v>
      </c>
      <c r="F9" s="58" t="s">
        <v>292</v>
      </c>
      <c r="G9" s="432"/>
      <c r="H9" s="58" t="s">
        <v>295</v>
      </c>
      <c r="I9" s="58" t="s">
        <v>308</v>
      </c>
      <c r="J9" s="58" t="s">
        <v>295</v>
      </c>
      <c r="K9" s="227" t="s">
        <v>308</v>
      </c>
    </row>
    <row r="10" spans="1:12" ht="15" customHeight="1">
      <c r="A10" s="223" t="s">
        <v>564</v>
      </c>
      <c r="B10" s="165">
        <v>430262</v>
      </c>
      <c r="C10" s="166">
        <v>113086</v>
      </c>
      <c r="D10" s="166">
        <v>101992</v>
      </c>
      <c r="E10" s="166">
        <v>144417</v>
      </c>
      <c r="F10" s="166">
        <v>70767</v>
      </c>
      <c r="G10" s="166">
        <v>430262</v>
      </c>
      <c r="H10" s="166">
        <v>113086</v>
      </c>
      <c r="I10" s="166">
        <v>144417</v>
      </c>
      <c r="J10" s="166">
        <v>101992</v>
      </c>
      <c r="K10" s="167">
        <v>70767</v>
      </c>
      <c r="L10" s="236"/>
    </row>
    <row r="11" spans="1:12" s="238" customFormat="1" ht="15" customHeight="1">
      <c r="A11" s="202" t="s">
        <v>4</v>
      </c>
      <c r="B11" s="165">
        <v>39057</v>
      </c>
      <c r="C11" s="166">
        <v>11134</v>
      </c>
      <c r="D11" s="166">
        <v>9006</v>
      </c>
      <c r="E11" s="166">
        <v>14480</v>
      </c>
      <c r="F11" s="166">
        <v>4437</v>
      </c>
      <c r="G11" s="166">
        <v>35478</v>
      </c>
      <c r="H11" s="166">
        <v>9356</v>
      </c>
      <c r="I11" s="166">
        <v>14257</v>
      </c>
      <c r="J11" s="166">
        <v>7702</v>
      </c>
      <c r="K11" s="167">
        <v>4163</v>
      </c>
      <c r="L11" s="237"/>
    </row>
    <row r="12" spans="1:12" ht="15" customHeight="1">
      <c r="A12" s="203" t="s">
        <v>150</v>
      </c>
      <c r="B12" s="169">
        <v>6156</v>
      </c>
      <c r="C12" s="170">
        <v>1284</v>
      </c>
      <c r="D12" s="170">
        <v>1531</v>
      </c>
      <c r="E12" s="170">
        <v>2377</v>
      </c>
      <c r="F12" s="170">
        <v>964</v>
      </c>
      <c r="G12" s="170">
        <v>6801</v>
      </c>
      <c r="H12" s="170">
        <v>1711</v>
      </c>
      <c r="I12" s="170">
        <v>2158</v>
      </c>
      <c r="J12" s="170">
        <v>1911</v>
      </c>
      <c r="K12" s="171">
        <v>1021</v>
      </c>
      <c r="L12" s="236"/>
    </row>
    <row r="13" spans="1:12" ht="15" customHeight="1">
      <c r="A13" s="203" t="s">
        <v>151</v>
      </c>
      <c r="B13" s="169">
        <v>5432</v>
      </c>
      <c r="C13" s="170">
        <v>1107</v>
      </c>
      <c r="D13" s="170">
        <v>1445</v>
      </c>
      <c r="E13" s="170">
        <v>2308</v>
      </c>
      <c r="F13" s="170">
        <v>572</v>
      </c>
      <c r="G13" s="170">
        <v>6142</v>
      </c>
      <c r="H13" s="170">
        <v>1498</v>
      </c>
      <c r="I13" s="170">
        <v>2680</v>
      </c>
      <c r="J13" s="170">
        <v>1295</v>
      </c>
      <c r="K13" s="171">
        <v>669</v>
      </c>
      <c r="L13" s="236"/>
    </row>
    <row r="14" spans="1:12" ht="15" customHeight="1">
      <c r="A14" s="203" t="s">
        <v>152</v>
      </c>
      <c r="B14" s="169">
        <v>6242</v>
      </c>
      <c r="C14" s="170">
        <v>2208</v>
      </c>
      <c r="D14" s="170">
        <v>1416</v>
      </c>
      <c r="E14" s="170">
        <v>2038</v>
      </c>
      <c r="F14" s="170">
        <v>580</v>
      </c>
      <c r="G14" s="170">
        <v>6923</v>
      </c>
      <c r="H14" s="170">
        <v>2616</v>
      </c>
      <c r="I14" s="170">
        <v>2218</v>
      </c>
      <c r="J14" s="170">
        <v>1455</v>
      </c>
      <c r="K14" s="171">
        <v>634</v>
      </c>
      <c r="L14" s="236"/>
    </row>
    <row r="15" spans="1:12" ht="15" customHeight="1">
      <c r="A15" s="203" t="s">
        <v>153</v>
      </c>
      <c r="B15" s="169">
        <v>13244</v>
      </c>
      <c r="C15" s="170">
        <v>1571</v>
      </c>
      <c r="D15" s="170">
        <v>1595</v>
      </c>
      <c r="E15" s="170">
        <v>7757</v>
      </c>
      <c r="F15" s="170">
        <v>2321</v>
      </c>
      <c r="G15" s="170">
        <v>7981</v>
      </c>
      <c r="H15" s="170">
        <v>1103</v>
      </c>
      <c r="I15" s="170">
        <v>1998</v>
      </c>
      <c r="J15" s="170">
        <v>3041</v>
      </c>
      <c r="K15" s="171">
        <v>1839</v>
      </c>
      <c r="L15" s="236"/>
    </row>
    <row r="16" spans="1:12" ht="15" customHeight="1">
      <c r="A16" s="203" t="s">
        <v>154</v>
      </c>
      <c r="B16" s="169">
        <v>7983</v>
      </c>
      <c r="C16" s="170">
        <v>4964</v>
      </c>
      <c r="D16" s="170">
        <v>3019</v>
      </c>
      <c r="E16" s="392" t="s">
        <v>544</v>
      </c>
      <c r="F16" s="392" t="s">
        <v>544</v>
      </c>
      <c r="G16" s="170">
        <v>7631</v>
      </c>
      <c r="H16" s="170">
        <v>2428</v>
      </c>
      <c r="I16" s="170">
        <v>5203</v>
      </c>
      <c r="J16" s="392" t="s">
        <v>544</v>
      </c>
      <c r="K16" s="392" t="s">
        <v>544</v>
      </c>
      <c r="L16" s="236"/>
    </row>
    <row r="17" spans="1:12" s="238" customFormat="1" ht="15" customHeight="1">
      <c r="A17" s="202" t="s">
        <v>5</v>
      </c>
      <c r="B17" s="165">
        <v>22260</v>
      </c>
      <c r="C17" s="166">
        <v>3857</v>
      </c>
      <c r="D17" s="166">
        <v>5968</v>
      </c>
      <c r="E17" s="166">
        <v>8253</v>
      </c>
      <c r="F17" s="166">
        <v>4182</v>
      </c>
      <c r="G17" s="166">
        <v>24249</v>
      </c>
      <c r="H17" s="166">
        <v>4890</v>
      </c>
      <c r="I17" s="166">
        <v>8388</v>
      </c>
      <c r="J17" s="166">
        <v>6531</v>
      </c>
      <c r="K17" s="167">
        <v>4440</v>
      </c>
      <c r="L17" s="237"/>
    </row>
    <row r="18" spans="1:12" ht="15" customHeight="1">
      <c r="A18" s="203" t="s">
        <v>155</v>
      </c>
      <c r="B18" s="169">
        <v>9348</v>
      </c>
      <c r="C18" s="170">
        <v>2119</v>
      </c>
      <c r="D18" s="170">
        <v>2513</v>
      </c>
      <c r="E18" s="170">
        <v>3635</v>
      </c>
      <c r="F18" s="170">
        <v>1081</v>
      </c>
      <c r="G18" s="170">
        <v>8501</v>
      </c>
      <c r="H18" s="170">
        <v>1931</v>
      </c>
      <c r="I18" s="170">
        <v>4163</v>
      </c>
      <c r="J18" s="170">
        <v>1502</v>
      </c>
      <c r="K18" s="171">
        <v>905</v>
      </c>
      <c r="L18" s="236"/>
    </row>
    <row r="19" spans="1:12" ht="15" customHeight="1">
      <c r="A19" s="203" t="s">
        <v>156</v>
      </c>
      <c r="B19" s="169">
        <v>3827</v>
      </c>
      <c r="C19" s="170">
        <v>437</v>
      </c>
      <c r="D19" s="170">
        <v>1066</v>
      </c>
      <c r="E19" s="170">
        <v>1331</v>
      </c>
      <c r="F19" s="170">
        <v>993</v>
      </c>
      <c r="G19" s="170">
        <v>4627</v>
      </c>
      <c r="H19" s="170">
        <v>779</v>
      </c>
      <c r="I19" s="170">
        <v>1324</v>
      </c>
      <c r="J19" s="170">
        <v>1409</v>
      </c>
      <c r="K19" s="171">
        <v>1115</v>
      </c>
      <c r="L19" s="236"/>
    </row>
    <row r="20" spans="1:12" ht="15" customHeight="1">
      <c r="A20" s="203" t="s">
        <v>157</v>
      </c>
      <c r="B20" s="169">
        <v>3758</v>
      </c>
      <c r="C20" s="170">
        <v>500</v>
      </c>
      <c r="D20" s="170">
        <v>978</v>
      </c>
      <c r="E20" s="170">
        <v>1453</v>
      </c>
      <c r="F20" s="170">
        <v>827</v>
      </c>
      <c r="G20" s="200">
        <v>4501</v>
      </c>
      <c r="H20" s="170">
        <v>911</v>
      </c>
      <c r="I20" s="170">
        <v>1269</v>
      </c>
      <c r="J20" s="170">
        <v>1418</v>
      </c>
      <c r="K20" s="171">
        <v>903</v>
      </c>
      <c r="L20" s="236"/>
    </row>
    <row r="21" spans="1:12" ht="15" customHeight="1">
      <c r="A21" s="203" t="s">
        <v>158</v>
      </c>
      <c r="B21" s="169">
        <v>1845</v>
      </c>
      <c r="C21" s="170">
        <v>172</v>
      </c>
      <c r="D21" s="170">
        <v>428</v>
      </c>
      <c r="E21" s="170">
        <v>681</v>
      </c>
      <c r="F21" s="170">
        <v>564</v>
      </c>
      <c r="G21" s="170">
        <v>2107</v>
      </c>
      <c r="H21" s="170">
        <v>258</v>
      </c>
      <c r="I21" s="170">
        <v>438</v>
      </c>
      <c r="J21" s="170">
        <v>811</v>
      </c>
      <c r="K21" s="171">
        <v>600</v>
      </c>
      <c r="L21" s="236"/>
    </row>
    <row r="22" spans="1:12" ht="15" customHeight="1">
      <c r="A22" s="203" t="s">
        <v>159</v>
      </c>
      <c r="B22" s="200">
        <v>3482</v>
      </c>
      <c r="C22" s="170">
        <v>629</v>
      </c>
      <c r="D22" s="170">
        <v>983</v>
      </c>
      <c r="E22" s="170">
        <v>1153</v>
      </c>
      <c r="F22" s="170">
        <v>717</v>
      </c>
      <c r="G22" s="170">
        <v>4513</v>
      </c>
      <c r="H22" s="170">
        <v>1011</v>
      </c>
      <c r="I22" s="170">
        <v>1194</v>
      </c>
      <c r="J22" s="170">
        <v>1391</v>
      </c>
      <c r="K22" s="171">
        <v>917</v>
      </c>
      <c r="L22" s="236"/>
    </row>
    <row r="23" spans="1:12" s="238" customFormat="1" ht="15" customHeight="1">
      <c r="A23" s="202" t="s">
        <v>6</v>
      </c>
      <c r="B23" s="165">
        <v>21252</v>
      </c>
      <c r="C23" s="166">
        <v>3112</v>
      </c>
      <c r="D23" s="166">
        <v>5597</v>
      </c>
      <c r="E23" s="166">
        <v>7342</v>
      </c>
      <c r="F23" s="166">
        <v>5201</v>
      </c>
      <c r="G23" s="166">
        <v>26446</v>
      </c>
      <c r="H23" s="166">
        <v>5379</v>
      </c>
      <c r="I23" s="166">
        <v>7497</v>
      </c>
      <c r="J23" s="166">
        <v>7673</v>
      </c>
      <c r="K23" s="167">
        <v>5897</v>
      </c>
      <c r="L23" s="237"/>
    </row>
    <row r="24" spans="1:12" ht="15" customHeight="1">
      <c r="A24" s="203" t="s">
        <v>160</v>
      </c>
      <c r="B24" s="169">
        <v>2894</v>
      </c>
      <c r="C24" s="170">
        <v>233</v>
      </c>
      <c r="D24" s="170">
        <v>750</v>
      </c>
      <c r="E24" s="170">
        <v>1119</v>
      </c>
      <c r="F24" s="170">
        <v>792</v>
      </c>
      <c r="G24" s="170">
        <v>4152</v>
      </c>
      <c r="H24" s="170">
        <v>746</v>
      </c>
      <c r="I24" s="170">
        <v>1066</v>
      </c>
      <c r="J24" s="170">
        <v>1394</v>
      </c>
      <c r="K24" s="171">
        <v>946</v>
      </c>
      <c r="L24" s="236"/>
    </row>
    <row r="25" spans="1:12" ht="15" customHeight="1">
      <c r="A25" s="203" t="s">
        <v>161</v>
      </c>
      <c r="B25" s="169">
        <v>5476</v>
      </c>
      <c r="C25" s="170">
        <v>552</v>
      </c>
      <c r="D25" s="170">
        <v>1350</v>
      </c>
      <c r="E25" s="170">
        <v>1784</v>
      </c>
      <c r="F25" s="170">
        <v>1790</v>
      </c>
      <c r="G25" s="170">
        <v>8162</v>
      </c>
      <c r="H25" s="170">
        <v>1553</v>
      </c>
      <c r="I25" s="170">
        <v>1772</v>
      </c>
      <c r="J25" s="170">
        <v>2652</v>
      </c>
      <c r="K25" s="171">
        <v>2185</v>
      </c>
      <c r="L25" s="236"/>
    </row>
    <row r="26" spans="1:12" ht="15" customHeight="1">
      <c r="A26" s="203" t="s">
        <v>162</v>
      </c>
      <c r="B26" s="169">
        <v>9216</v>
      </c>
      <c r="C26" s="170">
        <v>1879</v>
      </c>
      <c r="D26" s="170">
        <v>2654</v>
      </c>
      <c r="E26" s="170">
        <v>3169</v>
      </c>
      <c r="F26" s="170">
        <v>1514</v>
      </c>
      <c r="G26" s="170">
        <v>8438</v>
      </c>
      <c r="H26" s="170">
        <v>1956</v>
      </c>
      <c r="I26" s="170">
        <v>3460</v>
      </c>
      <c r="J26" s="170">
        <v>1777</v>
      </c>
      <c r="K26" s="171">
        <v>1245</v>
      </c>
      <c r="L26" s="236"/>
    </row>
    <row r="27" spans="1:12" ht="15" customHeight="1">
      <c r="A27" s="203" t="s">
        <v>163</v>
      </c>
      <c r="B27" s="169">
        <v>3666</v>
      </c>
      <c r="C27" s="170">
        <v>448</v>
      </c>
      <c r="D27" s="170">
        <v>843</v>
      </c>
      <c r="E27" s="170">
        <v>1270</v>
      </c>
      <c r="F27" s="170">
        <v>1105</v>
      </c>
      <c r="G27" s="170">
        <v>5694</v>
      </c>
      <c r="H27" s="170">
        <v>1124</v>
      </c>
      <c r="I27" s="170">
        <v>1199</v>
      </c>
      <c r="J27" s="170">
        <v>1850</v>
      </c>
      <c r="K27" s="171">
        <v>1521</v>
      </c>
      <c r="L27" s="236"/>
    </row>
    <row r="28" spans="1:12" s="238" customFormat="1" ht="15" customHeight="1">
      <c r="A28" s="202" t="s">
        <v>164</v>
      </c>
      <c r="B28" s="165">
        <v>10875</v>
      </c>
      <c r="C28" s="166">
        <v>2397</v>
      </c>
      <c r="D28" s="166">
        <v>2861</v>
      </c>
      <c r="E28" s="166">
        <v>4156</v>
      </c>
      <c r="F28" s="166">
        <v>1461</v>
      </c>
      <c r="G28" s="166">
        <v>11909</v>
      </c>
      <c r="H28" s="166">
        <v>2994</v>
      </c>
      <c r="I28" s="166">
        <v>4403</v>
      </c>
      <c r="J28" s="166">
        <v>2960</v>
      </c>
      <c r="K28" s="167">
        <v>1552</v>
      </c>
      <c r="L28" s="237"/>
    </row>
    <row r="29" spans="1:12" ht="15" customHeight="1">
      <c r="A29" s="203" t="s">
        <v>165</v>
      </c>
      <c r="B29" s="169">
        <v>4288</v>
      </c>
      <c r="C29" s="170">
        <v>726</v>
      </c>
      <c r="D29" s="170">
        <v>1107</v>
      </c>
      <c r="E29" s="170">
        <v>1844</v>
      </c>
      <c r="F29" s="170">
        <v>611</v>
      </c>
      <c r="G29" s="170">
        <v>4607</v>
      </c>
      <c r="H29" s="170">
        <v>996</v>
      </c>
      <c r="I29" s="170">
        <v>1891</v>
      </c>
      <c r="J29" s="170">
        <v>1099</v>
      </c>
      <c r="K29" s="171">
        <v>621</v>
      </c>
      <c r="L29" s="236"/>
    </row>
    <row r="30" spans="1:12" ht="15" customHeight="1">
      <c r="A30" s="203" t="s">
        <v>166</v>
      </c>
      <c r="B30" s="169">
        <v>6587</v>
      </c>
      <c r="C30" s="170">
        <v>1671</v>
      </c>
      <c r="D30" s="170">
        <v>1754</v>
      </c>
      <c r="E30" s="170">
        <v>2312</v>
      </c>
      <c r="F30" s="170">
        <v>850</v>
      </c>
      <c r="G30" s="170">
        <v>7302</v>
      </c>
      <c r="H30" s="170">
        <v>1998</v>
      </c>
      <c r="I30" s="170">
        <v>2512</v>
      </c>
      <c r="J30" s="170">
        <v>1861</v>
      </c>
      <c r="K30" s="171">
        <v>931</v>
      </c>
      <c r="L30" s="236"/>
    </row>
    <row r="31" spans="1:12" s="238" customFormat="1" ht="15" customHeight="1">
      <c r="A31" s="202" t="s">
        <v>167</v>
      </c>
      <c r="B31" s="165">
        <v>22474</v>
      </c>
      <c r="C31" s="166">
        <v>5239</v>
      </c>
      <c r="D31" s="166">
        <v>5137</v>
      </c>
      <c r="E31" s="166">
        <v>8403</v>
      </c>
      <c r="F31" s="166">
        <v>3695</v>
      </c>
      <c r="G31" s="166">
        <v>24283</v>
      </c>
      <c r="H31" s="166">
        <v>6078</v>
      </c>
      <c r="I31" s="166">
        <v>8665</v>
      </c>
      <c r="J31" s="166">
        <v>5740</v>
      </c>
      <c r="K31" s="167">
        <v>3800</v>
      </c>
      <c r="L31" s="237"/>
    </row>
    <row r="32" spans="1:12" ht="15" customHeight="1">
      <c r="A32" s="203" t="s">
        <v>168</v>
      </c>
      <c r="B32" s="169">
        <v>6207</v>
      </c>
      <c r="C32" s="170">
        <v>1571</v>
      </c>
      <c r="D32" s="170">
        <v>812</v>
      </c>
      <c r="E32" s="170">
        <v>3211</v>
      </c>
      <c r="F32" s="170">
        <v>613</v>
      </c>
      <c r="G32" s="170">
        <v>4172</v>
      </c>
      <c r="H32" s="170">
        <v>1078</v>
      </c>
      <c r="I32" s="170">
        <v>1388</v>
      </c>
      <c r="J32" s="170">
        <v>1184</v>
      </c>
      <c r="K32" s="171">
        <v>522</v>
      </c>
      <c r="L32" s="236"/>
    </row>
    <row r="33" spans="1:12" ht="15" customHeight="1">
      <c r="A33" s="203" t="s">
        <v>169</v>
      </c>
      <c r="B33" s="169">
        <v>5474</v>
      </c>
      <c r="C33" s="200">
        <v>721</v>
      </c>
      <c r="D33" s="340">
        <v>1229</v>
      </c>
      <c r="E33" s="339">
        <v>2315</v>
      </c>
      <c r="F33" s="339">
        <v>1209</v>
      </c>
      <c r="G33" s="340">
        <v>6483</v>
      </c>
      <c r="H33" s="200">
        <v>1363</v>
      </c>
      <c r="I33" s="200">
        <v>1976</v>
      </c>
      <c r="J33" s="170">
        <v>1918</v>
      </c>
      <c r="K33" s="171">
        <v>1226</v>
      </c>
      <c r="L33" s="236"/>
    </row>
    <row r="34" spans="1:12" ht="15" customHeight="1">
      <c r="A34" s="203" t="s">
        <v>170</v>
      </c>
      <c r="B34" s="169">
        <v>4080</v>
      </c>
      <c r="C34" s="171">
        <v>449</v>
      </c>
      <c r="D34" s="170">
        <v>693</v>
      </c>
      <c r="E34" s="170">
        <v>1773</v>
      </c>
      <c r="F34" s="170">
        <v>1165</v>
      </c>
      <c r="G34" s="170">
        <v>4742</v>
      </c>
      <c r="H34" s="170">
        <v>749</v>
      </c>
      <c r="I34" s="170">
        <v>1298</v>
      </c>
      <c r="J34" s="170">
        <v>1427</v>
      </c>
      <c r="K34" s="171">
        <v>1268</v>
      </c>
      <c r="L34" s="236"/>
    </row>
    <row r="35" spans="1:12" ht="15" customHeight="1">
      <c r="A35" s="203" t="s">
        <v>171</v>
      </c>
      <c r="B35" s="169">
        <v>3072</v>
      </c>
      <c r="C35" s="171">
        <v>406</v>
      </c>
      <c r="D35" s="170">
        <v>854</v>
      </c>
      <c r="E35" s="170">
        <v>1104</v>
      </c>
      <c r="F35" s="170">
        <v>708</v>
      </c>
      <c r="G35" s="170">
        <v>3808</v>
      </c>
      <c r="H35" s="170">
        <v>744</v>
      </c>
      <c r="I35" s="170">
        <v>1069</v>
      </c>
      <c r="J35" s="170">
        <v>1211</v>
      </c>
      <c r="K35" s="171">
        <v>784</v>
      </c>
      <c r="L35" s="236"/>
    </row>
    <row r="36" spans="1:12" ht="15" customHeight="1">
      <c r="A36" s="203" t="s">
        <v>172</v>
      </c>
      <c r="B36" s="169">
        <v>3641</v>
      </c>
      <c r="C36" s="339">
        <v>2092</v>
      </c>
      <c r="D36" s="340">
        <v>1549</v>
      </c>
      <c r="E36" s="392" t="s">
        <v>544</v>
      </c>
      <c r="F36" s="392" t="s">
        <v>544</v>
      </c>
      <c r="G36" s="170">
        <v>5078</v>
      </c>
      <c r="H36" s="200">
        <v>2144</v>
      </c>
      <c r="I36" s="340">
        <v>2934</v>
      </c>
      <c r="J36" s="392" t="s">
        <v>544</v>
      </c>
      <c r="K36" s="392" t="s">
        <v>544</v>
      </c>
      <c r="L36" s="236"/>
    </row>
    <row r="37" spans="1:12" s="238" customFormat="1" ht="15" customHeight="1">
      <c r="A37" s="202" t="s">
        <v>173</v>
      </c>
      <c r="B37" s="165">
        <v>35932</v>
      </c>
      <c r="C37" s="167">
        <v>8268</v>
      </c>
      <c r="D37" s="166">
        <v>8703</v>
      </c>
      <c r="E37" s="166">
        <v>11304</v>
      </c>
      <c r="F37" s="166">
        <v>7657</v>
      </c>
      <c r="G37" s="166">
        <v>31889</v>
      </c>
      <c r="H37" s="166">
        <v>6336</v>
      </c>
      <c r="I37" s="166">
        <v>10322</v>
      </c>
      <c r="J37" s="215">
        <v>7924</v>
      </c>
      <c r="K37" s="290">
        <v>7307</v>
      </c>
      <c r="L37" s="237"/>
    </row>
    <row r="38" spans="1:12" ht="15" customHeight="1">
      <c r="A38" s="203" t="s">
        <v>174</v>
      </c>
      <c r="B38" s="169">
        <v>11312</v>
      </c>
      <c r="C38" s="171">
        <v>1326</v>
      </c>
      <c r="D38" s="170">
        <v>1148</v>
      </c>
      <c r="E38" s="170">
        <v>5954</v>
      </c>
      <c r="F38" s="170">
        <v>2884</v>
      </c>
      <c r="G38" s="170">
        <v>7055</v>
      </c>
      <c r="H38" s="170">
        <v>750</v>
      </c>
      <c r="I38" s="170">
        <v>1133</v>
      </c>
      <c r="J38" s="170">
        <v>2831</v>
      </c>
      <c r="K38" s="171">
        <v>2341</v>
      </c>
      <c r="L38" s="236"/>
    </row>
    <row r="39" spans="1:12" ht="15" customHeight="1">
      <c r="A39" s="203" t="s">
        <v>175</v>
      </c>
      <c r="B39" s="200">
        <v>4041</v>
      </c>
      <c r="C39" s="340">
        <v>367</v>
      </c>
      <c r="D39" s="340">
        <v>749</v>
      </c>
      <c r="E39" s="170">
        <v>1391</v>
      </c>
      <c r="F39" s="170">
        <v>1534</v>
      </c>
      <c r="G39" s="170">
        <v>5112</v>
      </c>
      <c r="H39" s="200">
        <v>808</v>
      </c>
      <c r="I39" s="340">
        <v>1082</v>
      </c>
      <c r="J39" s="170">
        <v>1512</v>
      </c>
      <c r="K39" s="171">
        <v>1710</v>
      </c>
      <c r="L39" s="236"/>
    </row>
    <row r="40" spans="1:12" ht="15" customHeight="1">
      <c r="A40" s="203" t="s">
        <v>176</v>
      </c>
      <c r="B40" s="200">
        <v>2241</v>
      </c>
      <c r="C40" s="170">
        <v>288</v>
      </c>
      <c r="D40" s="170">
        <v>441</v>
      </c>
      <c r="E40" s="170">
        <v>651</v>
      </c>
      <c r="F40" s="170">
        <v>861</v>
      </c>
      <c r="G40" s="170">
        <v>2619</v>
      </c>
      <c r="H40" s="200">
        <v>446</v>
      </c>
      <c r="I40" s="340">
        <v>473</v>
      </c>
      <c r="J40" s="170">
        <v>796</v>
      </c>
      <c r="K40" s="171">
        <v>904</v>
      </c>
      <c r="L40" s="236"/>
    </row>
    <row r="41" spans="1:12" ht="15" customHeight="1">
      <c r="A41" s="203" t="s">
        <v>177</v>
      </c>
      <c r="B41" s="169">
        <v>5041</v>
      </c>
      <c r="C41" s="170">
        <v>897</v>
      </c>
      <c r="D41" s="170">
        <v>1034</v>
      </c>
      <c r="E41" s="170">
        <v>2010</v>
      </c>
      <c r="F41" s="170">
        <v>1100</v>
      </c>
      <c r="G41" s="170">
        <v>5428</v>
      </c>
      <c r="H41" s="200">
        <v>1179</v>
      </c>
      <c r="I41" s="170">
        <v>1657</v>
      </c>
      <c r="J41" s="170">
        <v>1548</v>
      </c>
      <c r="K41" s="171">
        <v>1044</v>
      </c>
      <c r="L41" s="236"/>
    </row>
    <row r="42" spans="1:12" ht="15" customHeight="1">
      <c r="A42" s="203" t="s">
        <v>178</v>
      </c>
      <c r="B42" s="169">
        <v>3796</v>
      </c>
      <c r="C42" s="170">
        <v>460</v>
      </c>
      <c r="D42" s="170">
        <v>760</v>
      </c>
      <c r="E42" s="170">
        <v>1298</v>
      </c>
      <c r="F42" s="170">
        <v>1278</v>
      </c>
      <c r="G42" s="170">
        <v>4304</v>
      </c>
      <c r="H42" s="200">
        <v>635</v>
      </c>
      <c r="I42" s="170">
        <v>1124</v>
      </c>
      <c r="J42" s="170">
        <v>1237</v>
      </c>
      <c r="K42" s="171">
        <v>1308</v>
      </c>
      <c r="L42" s="236"/>
    </row>
    <row r="43" spans="1:12" ht="15" customHeight="1">
      <c r="A43" s="203" t="s">
        <v>179</v>
      </c>
      <c r="B43" s="169">
        <v>9501</v>
      </c>
      <c r="C43" s="170">
        <v>4930</v>
      </c>
      <c r="D43" s="170">
        <v>4571</v>
      </c>
      <c r="E43" s="392" t="s">
        <v>544</v>
      </c>
      <c r="F43" s="392" t="s">
        <v>544</v>
      </c>
      <c r="G43" s="170">
        <v>7371</v>
      </c>
      <c r="H43" s="200">
        <v>2518</v>
      </c>
      <c r="I43" s="340">
        <v>4853</v>
      </c>
      <c r="J43" s="392" t="s">
        <v>544</v>
      </c>
      <c r="K43" s="392" t="s">
        <v>544</v>
      </c>
      <c r="L43" s="236"/>
    </row>
    <row r="44" spans="1:12" s="238" customFormat="1" ht="15" customHeight="1">
      <c r="A44" s="204" t="s">
        <v>11</v>
      </c>
      <c r="B44" s="165">
        <v>9807</v>
      </c>
      <c r="C44" s="166">
        <v>1797</v>
      </c>
      <c r="D44" s="166">
        <v>2412</v>
      </c>
      <c r="E44" s="166">
        <v>3579</v>
      </c>
      <c r="F44" s="166">
        <v>2019</v>
      </c>
      <c r="G44" s="166">
        <v>10590</v>
      </c>
      <c r="H44" s="199">
        <v>2367</v>
      </c>
      <c r="I44" s="166">
        <v>3461</v>
      </c>
      <c r="J44" s="166">
        <v>2752</v>
      </c>
      <c r="K44" s="167">
        <v>2010</v>
      </c>
      <c r="L44" s="237"/>
    </row>
    <row r="45" spans="1:12" ht="15" customHeight="1">
      <c r="A45" s="203" t="s">
        <v>185</v>
      </c>
      <c r="B45" s="169">
        <v>3913</v>
      </c>
      <c r="C45" s="170">
        <v>596</v>
      </c>
      <c r="D45" s="170">
        <v>987</v>
      </c>
      <c r="E45" s="170">
        <v>1485</v>
      </c>
      <c r="F45" s="170">
        <v>845</v>
      </c>
      <c r="G45" s="170">
        <v>4354</v>
      </c>
      <c r="H45" s="200">
        <v>872</v>
      </c>
      <c r="I45" s="170">
        <v>1333</v>
      </c>
      <c r="J45" s="170">
        <v>1273</v>
      </c>
      <c r="K45" s="171">
        <v>876</v>
      </c>
      <c r="L45" s="236"/>
    </row>
    <row r="46" spans="1:12" ht="15" customHeight="1">
      <c r="A46" s="203" t="s">
        <v>186</v>
      </c>
      <c r="B46" s="169">
        <v>5894</v>
      </c>
      <c r="C46" s="170">
        <v>1201</v>
      </c>
      <c r="D46" s="170">
        <v>1425</v>
      </c>
      <c r="E46" s="170">
        <v>2094</v>
      </c>
      <c r="F46" s="170">
        <v>1174</v>
      </c>
      <c r="G46" s="170">
        <v>6236</v>
      </c>
      <c r="H46" s="200">
        <v>1495</v>
      </c>
      <c r="I46" s="170">
        <v>2128</v>
      </c>
      <c r="J46" s="170">
        <v>1479</v>
      </c>
      <c r="K46" s="171">
        <v>1134</v>
      </c>
      <c r="L46" s="236"/>
    </row>
    <row r="47" spans="1:12" s="238" customFormat="1" ht="15" customHeight="1">
      <c r="A47" s="202" t="s">
        <v>187</v>
      </c>
      <c r="B47" s="165">
        <v>19592</v>
      </c>
      <c r="C47" s="166">
        <v>2866</v>
      </c>
      <c r="D47" s="166">
        <v>5288</v>
      </c>
      <c r="E47" s="166">
        <v>6016</v>
      </c>
      <c r="F47" s="166">
        <v>5422</v>
      </c>
      <c r="G47" s="166">
        <v>22421</v>
      </c>
      <c r="H47" s="199">
        <v>4403</v>
      </c>
      <c r="I47" s="166">
        <v>5770</v>
      </c>
      <c r="J47" s="166">
        <v>6614</v>
      </c>
      <c r="K47" s="167">
        <v>5634</v>
      </c>
      <c r="L47" s="237"/>
    </row>
    <row r="48" spans="1:12" ht="15" customHeight="1">
      <c r="A48" s="203" t="s">
        <v>188</v>
      </c>
      <c r="B48" s="169">
        <v>3844</v>
      </c>
      <c r="C48" s="170">
        <v>355</v>
      </c>
      <c r="D48" s="170">
        <v>822</v>
      </c>
      <c r="E48" s="170">
        <v>1238</v>
      </c>
      <c r="F48" s="170">
        <v>1429</v>
      </c>
      <c r="G48" s="170">
        <v>5033</v>
      </c>
      <c r="H48" s="200">
        <v>798</v>
      </c>
      <c r="I48" s="170">
        <v>999</v>
      </c>
      <c r="J48" s="170">
        <v>1673</v>
      </c>
      <c r="K48" s="171">
        <v>1563</v>
      </c>
      <c r="L48" s="236"/>
    </row>
    <row r="49" spans="1:12" ht="15" customHeight="1">
      <c r="A49" s="203" t="s">
        <v>189</v>
      </c>
      <c r="B49" s="169">
        <v>3297</v>
      </c>
      <c r="C49" s="170">
        <v>322</v>
      </c>
      <c r="D49" s="170">
        <v>827</v>
      </c>
      <c r="E49" s="170">
        <v>1039</v>
      </c>
      <c r="F49" s="170">
        <v>1109</v>
      </c>
      <c r="G49" s="170">
        <v>4654</v>
      </c>
      <c r="H49" s="200">
        <v>851</v>
      </c>
      <c r="I49" s="170">
        <v>1002</v>
      </c>
      <c r="J49" s="170">
        <v>1502</v>
      </c>
      <c r="K49" s="171">
        <v>1299</v>
      </c>
      <c r="L49" s="236"/>
    </row>
    <row r="50" spans="1:12" ht="15" customHeight="1">
      <c r="A50" s="203" t="s">
        <v>190</v>
      </c>
      <c r="B50" s="169">
        <v>7900</v>
      </c>
      <c r="C50" s="170">
        <v>1564</v>
      </c>
      <c r="D50" s="170">
        <v>2481</v>
      </c>
      <c r="E50" s="170">
        <v>2119</v>
      </c>
      <c r="F50" s="170">
        <v>1736</v>
      </c>
      <c r="G50" s="170">
        <v>6612</v>
      </c>
      <c r="H50" s="200">
        <v>1382</v>
      </c>
      <c r="I50" s="170">
        <v>1924</v>
      </c>
      <c r="J50" s="170">
        <v>1794</v>
      </c>
      <c r="K50" s="171">
        <v>1512</v>
      </c>
      <c r="L50" s="236"/>
    </row>
    <row r="51" spans="1:12" ht="15" customHeight="1">
      <c r="A51" s="203" t="s">
        <v>191</v>
      </c>
      <c r="B51" s="169">
        <v>4551</v>
      </c>
      <c r="C51" s="170">
        <v>625</v>
      </c>
      <c r="D51" s="170">
        <v>1158</v>
      </c>
      <c r="E51" s="170">
        <v>1620</v>
      </c>
      <c r="F51" s="170">
        <v>1148</v>
      </c>
      <c r="G51" s="170">
        <v>6122</v>
      </c>
      <c r="H51" s="200">
        <v>1372</v>
      </c>
      <c r="I51" s="170">
        <v>1845</v>
      </c>
      <c r="J51" s="170">
        <v>1645</v>
      </c>
      <c r="K51" s="171">
        <v>1260</v>
      </c>
      <c r="L51" s="236"/>
    </row>
    <row r="52" spans="1:12" s="238" customFormat="1" ht="15" customHeight="1">
      <c r="A52" s="202" t="s">
        <v>192</v>
      </c>
      <c r="B52" s="165">
        <v>12612</v>
      </c>
      <c r="C52" s="166">
        <v>2591</v>
      </c>
      <c r="D52" s="166">
        <v>3471</v>
      </c>
      <c r="E52" s="166">
        <v>4757</v>
      </c>
      <c r="F52" s="166">
        <v>1793</v>
      </c>
      <c r="G52" s="166">
        <v>14470</v>
      </c>
      <c r="H52" s="199">
        <v>3829</v>
      </c>
      <c r="I52" s="166">
        <v>4845</v>
      </c>
      <c r="J52" s="166">
        <v>3927</v>
      </c>
      <c r="K52" s="167">
        <v>1869</v>
      </c>
      <c r="L52" s="237"/>
    </row>
    <row r="53" spans="1:12" ht="15" customHeight="1">
      <c r="A53" s="203" t="s">
        <v>193</v>
      </c>
      <c r="B53" s="169">
        <v>6337</v>
      </c>
      <c r="C53" s="170">
        <v>1714</v>
      </c>
      <c r="D53" s="170">
        <v>1581</v>
      </c>
      <c r="E53" s="170">
        <v>2413</v>
      </c>
      <c r="F53" s="170">
        <v>629</v>
      </c>
      <c r="G53" s="170">
        <v>6001</v>
      </c>
      <c r="H53" s="200">
        <v>1852</v>
      </c>
      <c r="I53" s="170">
        <v>2664</v>
      </c>
      <c r="J53" s="170">
        <v>1037</v>
      </c>
      <c r="K53" s="171">
        <v>448</v>
      </c>
      <c r="L53" s="236"/>
    </row>
    <row r="54" spans="1:12" ht="15" customHeight="1">
      <c r="A54" s="203" t="s">
        <v>194</v>
      </c>
      <c r="B54" s="169">
        <v>3832</v>
      </c>
      <c r="C54" s="170">
        <v>483</v>
      </c>
      <c r="D54" s="170">
        <v>1101</v>
      </c>
      <c r="E54" s="170">
        <v>1526</v>
      </c>
      <c r="F54" s="170">
        <v>722</v>
      </c>
      <c r="G54" s="170">
        <v>5146</v>
      </c>
      <c r="H54" s="200">
        <v>1153</v>
      </c>
      <c r="I54" s="170">
        <v>1321</v>
      </c>
      <c r="J54" s="170">
        <v>1775</v>
      </c>
      <c r="K54" s="171">
        <v>897</v>
      </c>
      <c r="L54" s="236"/>
    </row>
    <row r="55" spans="1:12" ht="15" customHeight="1">
      <c r="A55" s="203" t="s">
        <v>195</v>
      </c>
      <c r="B55" s="169">
        <v>2443</v>
      </c>
      <c r="C55" s="170">
        <v>394</v>
      </c>
      <c r="D55" s="170">
        <v>789</v>
      </c>
      <c r="E55" s="170">
        <v>818</v>
      </c>
      <c r="F55" s="170">
        <v>442</v>
      </c>
      <c r="G55" s="170">
        <v>3323</v>
      </c>
      <c r="H55" s="200">
        <v>824</v>
      </c>
      <c r="I55" s="170">
        <v>860</v>
      </c>
      <c r="J55" s="170">
        <v>1115</v>
      </c>
      <c r="K55" s="171">
        <v>524</v>
      </c>
      <c r="L55" s="236"/>
    </row>
    <row r="56" spans="1:12" s="238" customFormat="1" ht="15" customHeight="1">
      <c r="A56" s="202" t="s">
        <v>196</v>
      </c>
      <c r="B56" s="165">
        <v>33571</v>
      </c>
      <c r="C56" s="166">
        <v>9962</v>
      </c>
      <c r="D56" s="166">
        <v>7165</v>
      </c>
      <c r="E56" s="166">
        <v>11284</v>
      </c>
      <c r="F56" s="166">
        <v>5160</v>
      </c>
      <c r="G56" s="166">
        <v>28702</v>
      </c>
      <c r="H56" s="199">
        <v>7117</v>
      </c>
      <c r="I56" s="166">
        <v>10693</v>
      </c>
      <c r="J56" s="166">
        <v>6088</v>
      </c>
      <c r="K56" s="167">
        <v>4804</v>
      </c>
      <c r="L56" s="237"/>
    </row>
    <row r="57" spans="1:12" ht="15" customHeight="1">
      <c r="A57" s="203" t="s">
        <v>197</v>
      </c>
      <c r="B57" s="200">
        <v>2428</v>
      </c>
      <c r="C57" s="340">
        <v>321</v>
      </c>
      <c r="D57" s="340">
        <v>630</v>
      </c>
      <c r="E57" s="339">
        <v>897</v>
      </c>
      <c r="F57" s="339">
        <v>580</v>
      </c>
      <c r="G57" s="339">
        <v>2635</v>
      </c>
      <c r="H57" s="340">
        <v>440</v>
      </c>
      <c r="I57" s="170">
        <v>788</v>
      </c>
      <c r="J57" s="170">
        <v>773</v>
      </c>
      <c r="K57" s="171">
        <v>634</v>
      </c>
      <c r="L57" s="236"/>
    </row>
    <row r="58" spans="1:12" ht="15" customHeight="1">
      <c r="A58" s="203" t="s">
        <v>198</v>
      </c>
      <c r="B58" s="200">
        <v>13078</v>
      </c>
      <c r="C58" s="340">
        <v>2100</v>
      </c>
      <c r="D58" s="339">
        <v>1215</v>
      </c>
      <c r="E58" s="170">
        <v>6992</v>
      </c>
      <c r="F58" s="170">
        <v>2771</v>
      </c>
      <c r="G58" s="170">
        <v>8089</v>
      </c>
      <c r="H58" s="340">
        <v>1230</v>
      </c>
      <c r="I58" s="170">
        <v>2014</v>
      </c>
      <c r="J58" s="170">
        <v>2562</v>
      </c>
      <c r="K58" s="171">
        <v>2283</v>
      </c>
      <c r="L58" s="236"/>
    </row>
    <row r="59" spans="1:12" ht="15" customHeight="1">
      <c r="A59" s="203" t="s">
        <v>199</v>
      </c>
      <c r="B59" s="169">
        <v>4340</v>
      </c>
      <c r="C59" s="170">
        <v>567</v>
      </c>
      <c r="D59" s="170">
        <v>1131</v>
      </c>
      <c r="E59" s="170">
        <v>1714</v>
      </c>
      <c r="F59" s="170">
        <v>928</v>
      </c>
      <c r="G59" s="170">
        <v>4621</v>
      </c>
      <c r="H59" s="200">
        <v>805</v>
      </c>
      <c r="I59" s="170">
        <v>1637</v>
      </c>
      <c r="J59" s="170">
        <v>1242</v>
      </c>
      <c r="K59" s="171">
        <v>937</v>
      </c>
      <c r="L59" s="236"/>
    </row>
    <row r="60" spans="1:12" ht="15" customHeight="1">
      <c r="A60" s="203" t="s">
        <v>200</v>
      </c>
      <c r="B60" s="169">
        <v>4507</v>
      </c>
      <c r="C60" s="170">
        <v>685</v>
      </c>
      <c r="D60" s="170">
        <v>1260</v>
      </c>
      <c r="E60" s="170">
        <v>1681</v>
      </c>
      <c r="F60" s="170">
        <v>881</v>
      </c>
      <c r="G60" s="170">
        <v>5157</v>
      </c>
      <c r="H60" s="200">
        <v>1058</v>
      </c>
      <c r="I60" s="170">
        <v>1638</v>
      </c>
      <c r="J60" s="170">
        <v>1511</v>
      </c>
      <c r="K60" s="171">
        <v>950</v>
      </c>
      <c r="L60" s="236"/>
    </row>
    <row r="61" spans="1:12" ht="15" customHeight="1">
      <c r="A61" s="203" t="s">
        <v>201</v>
      </c>
      <c r="B61" s="169">
        <v>9218</v>
      </c>
      <c r="C61" s="170">
        <v>6289</v>
      </c>
      <c r="D61" s="170">
        <v>2929</v>
      </c>
      <c r="E61" s="392" t="s">
        <v>544</v>
      </c>
      <c r="F61" s="392" t="s">
        <v>544</v>
      </c>
      <c r="G61" s="170">
        <v>8200</v>
      </c>
      <c r="H61" s="170">
        <v>3584</v>
      </c>
      <c r="I61" s="170">
        <v>4616</v>
      </c>
      <c r="J61" s="392" t="s">
        <v>544</v>
      </c>
      <c r="K61" s="392" t="s">
        <v>544</v>
      </c>
      <c r="L61" s="236"/>
    </row>
    <row r="62" spans="1:12" s="238" customFormat="1" ht="15" customHeight="1">
      <c r="A62" s="202" t="s">
        <v>202</v>
      </c>
      <c r="B62" s="165">
        <v>41042</v>
      </c>
      <c r="C62" s="166">
        <v>20497</v>
      </c>
      <c r="D62" s="166">
        <v>7614</v>
      </c>
      <c r="E62" s="166">
        <v>9511</v>
      </c>
      <c r="F62" s="166">
        <v>3420</v>
      </c>
      <c r="G62" s="166">
        <v>43925</v>
      </c>
      <c r="H62" s="199">
        <v>21873</v>
      </c>
      <c r="I62" s="166">
        <v>12185</v>
      </c>
      <c r="J62" s="166">
        <v>6247</v>
      </c>
      <c r="K62" s="167">
        <v>3620</v>
      </c>
      <c r="L62" s="237"/>
    </row>
    <row r="63" spans="1:12" ht="15" customHeight="1">
      <c r="A63" s="203" t="s">
        <v>203</v>
      </c>
      <c r="B63" s="169">
        <v>6292</v>
      </c>
      <c r="C63" s="170">
        <v>1281</v>
      </c>
      <c r="D63" s="170">
        <v>1271</v>
      </c>
      <c r="E63" s="170">
        <v>2465</v>
      </c>
      <c r="F63" s="170">
        <v>1275</v>
      </c>
      <c r="G63" s="170">
        <v>6392</v>
      </c>
      <c r="H63" s="200">
        <v>1314</v>
      </c>
      <c r="I63" s="170">
        <v>1937</v>
      </c>
      <c r="J63" s="170">
        <v>1788</v>
      </c>
      <c r="K63" s="171">
        <v>1353</v>
      </c>
      <c r="L63" s="236"/>
    </row>
    <row r="64" spans="1:12" ht="15" customHeight="1">
      <c r="A64" s="203" t="s">
        <v>204</v>
      </c>
      <c r="B64" s="169">
        <v>4044</v>
      </c>
      <c r="C64" s="170">
        <v>2160</v>
      </c>
      <c r="D64" s="170">
        <v>646</v>
      </c>
      <c r="E64" s="170">
        <v>987</v>
      </c>
      <c r="F64" s="170">
        <v>251</v>
      </c>
      <c r="G64" s="170">
        <v>3970</v>
      </c>
      <c r="H64" s="200">
        <v>2140</v>
      </c>
      <c r="I64" s="170">
        <v>970</v>
      </c>
      <c r="J64" s="170">
        <v>565</v>
      </c>
      <c r="K64" s="171">
        <v>295</v>
      </c>
      <c r="L64" s="236"/>
    </row>
    <row r="65" spans="1:12" ht="15" customHeight="1">
      <c r="A65" s="203" t="s">
        <v>205</v>
      </c>
      <c r="B65" s="169">
        <v>4267</v>
      </c>
      <c r="C65" s="170">
        <v>792</v>
      </c>
      <c r="D65" s="170">
        <v>1025</v>
      </c>
      <c r="E65" s="170">
        <v>1608</v>
      </c>
      <c r="F65" s="170">
        <v>842</v>
      </c>
      <c r="G65" s="170">
        <v>4776</v>
      </c>
      <c r="H65" s="200">
        <v>1239</v>
      </c>
      <c r="I65" s="170">
        <v>1415</v>
      </c>
      <c r="J65" s="170">
        <v>1276</v>
      </c>
      <c r="K65" s="171">
        <v>846</v>
      </c>
      <c r="L65" s="236"/>
    </row>
    <row r="66" spans="1:12" ht="15" customHeight="1">
      <c r="A66" s="203" t="s">
        <v>206</v>
      </c>
      <c r="B66" s="169">
        <v>3835</v>
      </c>
      <c r="C66" s="170">
        <v>2202</v>
      </c>
      <c r="D66" s="170">
        <v>708</v>
      </c>
      <c r="E66" s="170">
        <v>788</v>
      </c>
      <c r="F66" s="170">
        <v>137</v>
      </c>
      <c r="G66" s="170">
        <v>4265</v>
      </c>
      <c r="H66" s="200">
        <v>2289</v>
      </c>
      <c r="I66" s="170">
        <v>1485</v>
      </c>
      <c r="J66" s="170">
        <v>352</v>
      </c>
      <c r="K66" s="171">
        <v>139</v>
      </c>
      <c r="L66" s="236"/>
    </row>
    <row r="67" spans="1:12" ht="15" customHeight="1">
      <c r="A67" s="203" t="s">
        <v>207</v>
      </c>
      <c r="B67" s="169">
        <v>7041</v>
      </c>
      <c r="C67" s="170">
        <v>5809</v>
      </c>
      <c r="D67" s="170">
        <v>1232</v>
      </c>
      <c r="E67" s="392" t="s">
        <v>544</v>
      </c>
      <c r="F67" s="392" t="s">
        <v>544</v>
      </c>
      <c r="G67" s="170">
        <v>8089</v>
      </c>
      <c r="H67" s="200">
        <v>6325</v>
      </c>
      <c r="I67" s="170">
        <v>1764</v>
      </c>
      <c r="J67" s="392" t="s">
        <v>544</v>
      </c>
      <c r="K67" s="392" t="s">
        <v>544</v>
      </c>
      <c r="L67" s="236"/>
    </row>
    <row r="68" spans="1:12" ht="15" customHeight="1">
      <c r="A68" s="203" t="s">
        <v>208</v>
      </c>
      <c r="B68" s="169">
        <v>5398</v>
      </c>
      <c r="C68" s="170">
        <v>2388</v>
      </c>
      <c r="D68" s="170">
        <v>1313</v>
      </c>
      <c r="E68" s="170">
        <v>1287</v>
      </c>
      <c r="F68" s="170">
        <v>410</v>
      </c>
      <c r="G68" s="170">
        <v>6151</v>
      </c>
      <c r="H68" s="200">
        <v>2803</v>
      </c>
      <c r="I68" s="170">
        <v>1964</v>
      </c>
      <c r="J68" s="170">
        <v>955</v>
      </c>
      <c r="K68" s="171">
        <v>429</v>
      </c>
      <c r="L68" s="236"/>
    </row>
    <row r="69" spans="1:12" ht="15" customHeight="1">
      <c r="A69" s="203" t="s">
        <v>209</v>
      </c>
      <c r="B69" s="169">
        <v>5570</v>
      </c>
      <c r="C69" s="170">
        <v>3544</v>
      </c>
      <c r="D69" s="170">
        <v>879</v>
      </c>
      <c r="E69" s="170">
        <v>958</v>
      </c>
      <c r="F69" s="170">
        <v>189</v>
      </c>
      <c r="G69" s="170">
        <v>6183</v>
      </c>
      <c r="H69" s="200">
        <v>3903</v>
      </c>
      <c r="I69" s="170">
        <v>1493</v>
      </c>
      <c r="J69" s="170">
        <v>580</v>
      </c>
      <c r="K69" s="171">
        <v>207</v>
      </c>
      <c r="L69" s="236"/>
    </row>
    <row r="70" spans="1:12" ht="15" customHeight="1">
      <c r="A70" s="203" t="s">
        <v>210</v>
      </c>
      <c r="B70" s="169">
        <v>4595</v>
      </c>
      <c r="C70" s="170">
        <v>2321</v>
      </c>
      <c r="D70" s="170">
        <v>540</v>
      </c>
      <c r="E70" s="170">
        <v>1418</v>
      </c>
      <c r="F70" s="170">
        <v>316</v>
      </c>
      <c r="G70" s="170">
        <v>4099</v>
      </c>
      <c r="H70" s="200">
        <v>1860</v>
      </c>
      <c r="I70" s="170">
        <v>1157</v>
      </c>
      <c r="J70" s="170">
        <v>731</v>
      </c>
      <c r="K70" s="171">
        <v>351</v>
      </c>
      <c r="L70" s="236"/>
    </row>
    <row r="71" spans="1:12" s="238" customFormat="1" ht="15" customHeight="1">
      <c r="A71" s="202" t="s">
        <v>211</v>
      </c>
      <c r="B71" s="165">
        <v>10500</v>
      </c>
      <c r="C71" s="166">
        <v>1531</v>
      </c>
      <c r="D71" s="166">
        <v>2490</v>
      </c>
      <c r="E71" s="166">
        <v>3786</v>
      </c>
      <c r="F71" s="166">
        <v>2693</v>
      </c>
      <c r="G71" s="166">
        <v>13255</v>
      </c>
      <c r="H71" s="199">
        <v>3020</v>
      </c>
      <c r="I71" s="166">
        <v>3519</v>
      </c>
      <c r="J71" s="166">
        <v>3781</v>
      </c>
      <c r="K71" s="167">
        <v>2935</v>
      </c>
      <c r="L71" s="237"/>
    </row>
    <row r="72" spans="1:12" ht="15" customHeight="1">
      <c r="A72" s="203" t="s">
        <v>212</v>
      </c>
      <c r="B72" s="169">
        <v>6719</v>
      </c>
      <c r="C72" s="170">
        <v>1151</v>
      </c>
      <c r="D72" s="170">
        <v>1833</v>
      </c>
      <c r="E72" s="170">
        <v>2388</v>
      </c>
      <c r="F72" s="170">
        <v>1347</v>
      </c>
      <c r="G72" s="170">
        <v>8183</v>
      </c>
      <c r="H72" s="200">
        <v>2070</v>
      </c>
      <c r="I72" s="170">
        <v>2642</v>
      </c>
      <c r="J72" s="170">
        <v>2045</v>
      </c>
      <c r="K72" s="171">
        <v>1426</v>
      </c>
      <c r="L72" s="236"/>
    </row>
    <row r="73" spans="1:12" ht="15" customHeight="1">
      <c r="A73" s="203" t="s">
        <v>213</v>
      </c>
      <c r="B73" s="169">
        <v>3781</v>
      </c>
      <c r="C73" s="170">
        <v>380</v>
      </c>
      <c r="D73" s="170">
        <v>657</v>
      </c>
      <c r="E73" s="170">
        <v>1398</v>
      </c>
      <c r="F73" s="170">
        <v>1346</v>
      </c>
      <c r="G73" s="170">
        <v>5072</v>
      </c>
      <c r="H73" s="200">
        <v>950</v>
      </c>
      <c r="I73" s="170">
        <v>877</v>
      </c>
      <c r="J73" s="170">
        <v>1736</v>
      </c>
      <c r="K73" s="171">
        <v>1509</v>
      </c>
      <c r="L73" s="236"/>
    </row>
    <row r="74" spans="1:12" s="238" customFormat="1" ht="15" customHeight="1">
      <c r="A74" s="202" t="s">
        <v>17</v>
      </c>
      <c r="B74" s="165">
        <v>16887</v>
      </c>
      <c r="C74" s="166">
        <v>2891</v>
      </c>
      <c r="D74" s="166">
        <v>4977</v>
      </c>
      <c r="E74" s="166">
        <v>6305</v>
      </c>
      <c r="F74" s="166">
        <v>2714</v>
      </c>
      <c r="G74" s="166">
        <v>19320</v>
      </c>
      <c r="H74" s="199">
        <v>4494</v>
      </c>
      <c r="I74" s="166">
        <v>6304</v>
      </c>
      <c r="J74" s="166">
        <v>5611</v>
      </c>
      <c r="K74" s="167">
        <v>2911</v>
      </c>
      <c r="L74" s="237"/>
    </row>
    <row r="75" spans="1:12" ht="15" customHeight="1">
      <c r="A75" s="203" t="s">
        <v>214</v>
      </c>
      <c r="B75" s="169">
        <v>5375</v>
      </c>
      <c r="C75" s="170">
        <v>918</v>
      </c>
      <c r="D75" s="170">
        <v>1745</v>
      </c>
      <c r="E75" s="170">
        <v>1787</v>
      </c>
      <c r="F75" s="170">
        <v>925</v>
      </c>
      <c r="G75" s="170">
        <v>6567</v>
      </c>
      <c r="H75" s="200">
        <v>1573</v>
      </c>
      <c r="I75" s="170">
        <v>1865</v>
      </c>
      <c r="J75" s="170">
        <v>2068</v>
      </c>
      <c r="K75" s="171">
        <v>1061</v>
      </c>
      <c r="L75" s="236"/>
    </row>
    <row r="76" spans="1:12" ht="15" customHeight="1">
      <c r="A76" s="203" t="s">
        <v>215</v>
      </c>
      <c r="B76" s="169">
        <v>3431</v>
      </c>
      <c r="C76" s="170">
        <v>562</v>
      </c>
      <c r="D76" s="170">
        <v>915</v>
      </c>
      <c r="E76" s="170">
        <v>1431</v>
      </c>
      <c r="F76" s="170">
        <v>523</v>
      </c>
      <c r="G76" s="170">
        <v>4112</v>
      </c>
      <c r="H76" s="200">
        <v>936</v>
      </c>
      <c r="I76" s="170">
        <v>1432</v>
      </c>
      <c r="J76" s="170">
        <v>1140</v>
      </c>
      <c r="K76" s="171">
        <v>604</v>
      </c>
      <c r="L76" s="236"/>
    </row>
    <row r="77" spans="1:12" ht="15" customHeight="1">
      <c r="A77" s="203" t="s">
        <v>216</v>
      </c>
      <c r="B77" s="169">
        <v>8081</v>
      </c>
      <c r="C77" s="170">
        <v>1411</v>
      </c>
      <c r="D77" s="170">
        <v>2317</v>
      </c>
      <c r="E77" s="170">
        <v>3087</v>
      </c>
      <c r="F77" s="170">
        <v>1266</v>
      </c>
      <c r="G77" s="170">
        <v>8641</v>
      </c>
      <c r="H77" s="200">
        <v>1985</v>
      </c>
      <c r="I77" s="170">
        <v>3007</v>
      </c>
      <c r="J77" s="170">
        <v>2403</v>
      </c>
      <c r="K77" s="171">
        <v>1246</v>
      </c>
      <c r="L77" s="236"/>
    </row>
    <row r="78" spans="1:12" s="238" customFormat="1" ht="15" customHeight="1">
      <c r="A78" s="202" t="s">
        <v>217</v>
      </c>
      <c r="B78" s="165">
        <v>41906</v>
      </c>
      <c r="C78" s="166">
        <v>7500</v>
      </c>
      <c r="D78" s="166">
        <v>9214</v>
      </c>
      <c r="E78" s="166">
        <v>16342</v>
      </c>
      <c r="F78" s="166">
        <v>8850</v>
      </c>
      <c r="G78" s="166">
        <v>40523</v>
      </c>
      <c r="H78" s="199">
        <v>7166</v>
      </c>
      <c r="I78" s="166">
        <v>15385</v>
      </c>
      <c r="J78" s="166">
        <v>9520</v>
      </c>
      <c r="K78" s="167">
        <v>8452</v>
      </c>
      <c r="L78" s="237"/>
    </row>
    <row r="79" spans="1:12" ht="15" customHeight="1">
      <c r="A79" s="203" t="s">
        <v>218</v>
      </c>
      <c r="B79" s="169">
        <v>5902</v>
      </c>
      <c r="C79" s="170">
        <v>772</v>
      </c>
      <c r="D79" s="170">
        <v>1567</v>
      </c>
      <c r="E79" s="170">
        <v>1984</v>
      </c>
      <c r="F79" s="170">
        <v>1579</v>
      </c>
      <c r="G79" s="170">
        <v>6867</v>
      </c>
      <c r="H79" s="200">
        <v>1137</v>
      </c>
      <c r="I79" s="170">
        <v>2127</v>
      </c>
      <c r="J79" s="170">
        <v>1812</v>
      </c>
      <c r="K79" s="171">
        <v>1791</v>
      </c>
      <c r="L79" s="236"/>
    </row>
    <row r="80" spans="1:12" ht="15" customHeight="1">
      <c r="A80" s="203" t="s">
        <v>219</v>
      </c>
      <c r="B80" s="169">
        <v>7004</v>
      </c>
      <c r="C80" s="170">
        <v>787</v>
      </c>
      <c r="D80" s="170">
        <v>1626</v>
      </c>
      <c r="E80" s="170">
        <v>2798</v>
      </c>
      <c r="F80" s="170">
        <v>1793</v>
      </c>
      <c r="G80" s="170">
        <v>7853</v>
      </c>
      <c r="H80" s="200">
        <v>1175</v>
      </c>
      <c r="I80" s="170">
        <v>2669</v>
      </c>
      <c r="J80" s="170">
        <v>2160</v>
      </c>
      <c r="K80" s="171">
        <v>1849</v>
      </c>
      <c r="L80" s="236"/>
    </row>
    <row r="81" spans="1:12" ht="15" customHeight="1">
      <c r="A81" s="203" t="s">
        <v>220</v>
      </c>
      <c r="B81" s="169">
        <v>6038</v>
      </c>
      <c r="C81" s="170">
        <v>736</v>
      </c>
      <c r="D81" s="170">
        <v>1390</v>
      </c>
      <c r="E81" s="170">
        <v>2278</v>
      </c>
      <c r="F81" s="170">
        <v>1634</v>
      </c>
      <c r="G81" s="170">
        <v>6375</v>
      </c>
      <c r="H81" s="200">
        <v>970</v>
      </c>
      <c r="I81" s="170">
        <v>2114</v>
      </c>
      <c r="J81" s="170">
        <v>1693</v>
      </c>
      <c r="K81" s="171">
        <v>1598</v>
      </c>
      <c r="L81" s="236"/>
    </row>
    <row r="82" spans="1:12" ht="15" customHeight="1">
      <c r="A82" s="203" t="s">
        <v>221</v>
      </c>
      <c r="B82" s="169">
        <v>3999</v>
      </c>
      <c r="C82" s="170">
        <v>788</v>
      </c>
      <c r="D82" s="170">
        <v>1047</v>
      </c>
      <c r="E82" s="170">
        <v>1390</v>
      </c>
      <c r="F82" s="170">
        <v>774</v>
      </c>
      <c r="G82" s="170">
        <v>4602</v>
      </c>
      <c r="H82" s="200">
        <v>1025</v>
      </c>
      <c r="I82" s="170">
        <v>1430</v>
      </c>
      <c r="J82" s="170">
        <v>1285</v>
      </c>
      <c r="K82" s="171">
        <v>862</v>
      </c>
      <c r="L82" s="236"/>
    </row>
    <row r="83" spans="1:12" ht="15" customHeight="1">
      <c r="A83" s="203" t="s">
        <v>222</v>
      </c>
      <c r="B83" s="169">
        <v>13977</v>
      </c>
      <c r="C83" s="170">
        <v>1476</v>
      </c>
      <c r="D83" s="170">
        <v>1539</v>
      </c>
      <c r="E83" s="170">
        <v>7892</v>
      </c>
      <c r="F83" s="170">
        <v>3070</v>
      </c>
      <c r="G83" s="170">
        <v>8359</v>
      </c>
      <c r="H83" s="200">
        <v>1070</v>
      </c>
      <c r="I83" s="170">
        <v>2367</v>
      </c>
      <c r="J83" s="170">
        <v>2570</v>
      </c>
      <c r="K83" s="171">
        <v>2352</v>
      </c>
      <c r="L83" s="236"/>
    </row>
    <row r="84" spans="1:12" ht="15" customHeight="1">
      <c r="A84" s="203" t="s">
        <v>223</v>
      </c>
      <c r="B84" s="169">
        <v>4986</v>
      </c>
      <c r="C84" s="170">
        <v>2941</v>
      </c>
      <c r="D84" s="170">
        <v>2045</v>
      </c>
      <c r="E84" s="392" t="s">
        <v>544</v>
      </c>
      <c r="F84" s="392" t="s">
        <v>544</v>
      </c>
      <c r="G84" s="170">
        <v>6467</v>
      </c>
      <c r="H84" s="200">
        <v>1789</v>
      </c>
      <c r="I84" s="170">
        <v>4678</v>
      </c>
      <c r="J84" s="392" t="s">
        <v>544</v>
      </c>
      <c r="K84" s="392" t="s">
        <v>544</v>
      </c>
      <c r="L84" s="236"/>
    </row>
    <row r="85" spans="1:12" s="238" customFormat="1" ht="15" customHeight="1">
      <c r="A85" s="202" t="s">
        <v>224</v>
      </c>
      <c r="B85" s="165">
        <v>20077</v>
      </c>
      <c r="C85" s="166">
        <v>5137</v>
      </c>
      <c r="D85" s="166">
        <v>5581</v>
      </c>
      <c r="E85" s="166">
        <v>6955</v>
      </c>
      <c r="F85" s="166">
        <v>2404</v>
      </c>
      <c r="G85" s="166">
        <v>20673</v>
      </c>
      <c r="H85" s="199">
        <v>5540</v>
      </c>
      <c r="I85" s="166">
        <v>7157</v>
      </c>
      <c r="J85" s="166">
        <v>5519</v>
      </c>
      <c r="K85" s="167">
        <v>2457</v>
      </c>
      <c r="L85" s="237"/>
    </row>
    <row r="86" spans="1:12" ht="15" customHeight="1">
      <c r="A86" s="203" t="s">
        <v>225</v>
      </c>
      <c r="B86" s="169">
        <v>4851</v>
      </c>
      <c r="C86" s="170">
        <v>1331</v>
      </c>
      <c r="D86" s="170">
        <v>1479</v>
      </c>
      <c r="E86" s="170">
        <v>1406</v>
      </c>
      <c r="F86" s="170">
        <v>635</v>
      </c>
      <c r="G86" s="170">
        <v>4713</v>
      </c>
      <c r="H86" s="200">
        <v>1327</v>
      </c>
      <c r="I86" s="170">
        <v>1342</v>
      </c>
      <c r="J86" s="170">
        <v>1428</v>
      </c>
      <c r="K86" s="171">
        <v>616</v>
      </c>
      <c r="L86" s="236"/>
    </row>
    <row r="87" spans="1:12" ht="15" customHeight="1">
      <c r="A87" s="203" t="s">
        <v>226</v>
      </c>
      <c r="B87" s="169">
        <v>4382</v>
      </c>
      <c r="C87" s="170">
        <v>874</v>
      </c>
      <c r="D87" s="170">
        <v>1341</v>
      </c>
      <c r="E87" s="170">
        <v>1442</v>
      </c>
      <c r="F87" s="170">
        <v>725</v>
      </c>
      <c r="G87" s="170">
        <v>5578</v>
      </c>
      <c r="H87" s="200">
        <v>1460</v>
      </c>
      <c r="I87" s="170">
        <v>1424</v>
      </c>
      <c r="J87" s="170">
        <v>1810</v>
      </c>
      <c r="K87" s="171">
        <v>884</v>
      </c>
      <c r="L87" s="236"/>
    </row>
    <row r="88" spans="1:12" ht="15" customHeight="1">
      <c r="A88" s="203" t="s">
        <v>227</v>
      </c>
      <c r="B88" s="200">
        <v>7985</v>
      </c>
      <c r="C88" s="170">
        <v>1323</v>
      </c>
      <c r="D88" s="170">
        <v>1511</v>
      </c>
      <c r="E88" s="170">
        <v>4107</v>
      </c>
      <c r="F88" s="170">
        <v>1044</v>
      </c>
      <c r="G88" s="170">
        <v>6757</v>
      </c>
      <c r="H88" s="200">
        <v>1592</v>
      </c>
      <c r="I88" s="340">
        <v>1927</v>
      </c>
      <c r="J88" s="170">
        <v>2281</v>
      </c>
      <c r="K88" s="171">
        <v>957</v>
      </c>
      <c r="L88" s="236"/>
    </row>
    <row r="89" spans="1:12" ht="15" customHeight="1">
      <c r="A89" s="203" t="s">
        <v>228</v>
      </c>
      <c r="B89" s="169">
        <v>2859</v>
      </c>
      <c r="C89" s="170">
        <v>1609</v>
      </c>
      <c r="D89" s="170">
        <v>1250</v>
      </c>
      <c r="E89" s="392" t="s">
        <v>544</v>
      </c>
      <c r="F89" s="392" t="s">
        <v>544</v>
      </c>
      <c r="G89" s="170">
        <v>3625</v>
      </c>
      <c r="H89" s="200">
        <v>1161</v>
      </c>
      <c r="I89" s="170">
        <v>2464</v>
      </c>
      <c r="J89" s="392" t="s">
        <v>544</v>
      </c>
      <c r="K89" s="392" t="s">
        <v>544</v>
      </c>
      <c r="L89" s="236"/>
    </row>
    <row r="90" spans="1:12" ht="15" customHeight="1">
      <c r="A90" s="165" t="s">
        <v>271</v>
      </c>
      <c r="B90" s="165">
        <v>49865</v>
      </c>
      <c r="C90" s="166">
        <v>21683</v>
      </c>
      <c r="D90" s="166">
        <v>11081</v>
      </c>
      <c r="E90" s="166">
        <v>13342</v>
      </c>
      <c r="F90" s="166">
        <v>3759</v>
      </c>
      <c r="G90" s="199">
        <v>34809</v>
      </c>
      <c r="H90" s="341">
        <v>13087</v>
      </c>
      <c r="I90" s="166">
        <v>14456</v>
      </c>
      <c r="J90" s="166">
        <v>4632</v>
      </c>
      <c r="K90" s="167">
        <v>2634</v>
      </c>
      <c r="L90" s="236"/>
    </row>
    <row r="91" spans="1:12" ht="15" customHeight="1">
      <c r="A91" s="169" t="s">
        <v>244</v>
      </c>
      <c r="B91" s="200">
        <v>13382</v>
      </c>
      <c r="C91" s="170">
        <v>5074</v>
      </c>
      <c r="D91" s="170">
        <v>2106</v>
      </c>
      <c r="E91" s="170">
        <v>4801</v>
      </c>
      <c r="F91" s="170">
        <v>1401</v>
      </c>
      <c r="G91" s="170">
        <v>8442</v>
      </c>
      <c r="H91" s="200">
        <v>2990</v>
      </c>
      <c r="I91" s="170">
        <v>2659</v>
      </c>
      <c r="J91" s="200">
        <v>1820</v>
      </c>
      <c r="K91" s="339">
        <v>973</v>
      </c>
      <c r="L91" s="236"/>
    </row>
    <row r="92" spans="1:12" ht="15" customHeight="1">
      <c r="A92" s="169" t="s">
        <v>275</v>
      </c>
      <c r="B92" s="169">
        <v>16895</v>
      </c>
      <c r="C92" s="170">
        <v>4010</v>
      </c>
      <c r="D92" s="170">
        <v>1986</v>
      </c>
      <c r="E92" s="170">
        <v>8541</v>
      </c>
      <c r="F92" s="170">
        <v>2358</v>
      </c>
      <c r="G92" s="170">
        <v>9312</v>
      </c>
      <c r="H92" s="340">
        <v>2358</v>
      </c>
      <c r="I92" s="170">
        <v>2481</v>
      </c>
      <c r="J92" s="170">
        <v>2812</v>
      </c>
      <c r="K92" s="171">
        <v>1661</v>
      </c>
      <c r="L92" s="236"/>
    </row>
    <row r="93" spans="1:12" ht="15" customHeight="1">
      <c r="A93" s="169" t="s">
        <v>65</v>
      </c>
      <c r="B93" s="200">
        <v>19588</v>
      </c>
      <c r="C93" s="170">
        <v>12599</v>
      </c>
      <c r="D93" s="170">
        <v>6989</v>
      </c>
      <c r="E93" s="392" t="s">
        <v>544</v>
      </c>
      <c r="F93" s="392" t="s">
        <v>544</v>
      </c>
      <c r="G93" s="339">
        <v>17055</v>
      </c>
      <c r="H93" s="340">
        <v>7739</v>
      </c>
      <c r="I93" s="170">
        <v>9316</v>
      </c>
      <c r="J93" s="392" t="s">
        <v>544</v>
      </c>
      <c r="K93" s="392" t="s">
        <v>544</v>
      </c>
      <c r="L93" s="236"/>
    </row>
    <row r="94" spans="1:12" ht="15" customHeight="1">
      <c r="A94" s="165" t="s">
        <v>272</v>
      </c>
      <c r="B94" s="165">
        <v>22553</v>
      </c>
      <c r="C94" s="166">
        <v>2624</v>
      </c>
      <c r="D94" s="166">
        <v>5427</v>
      </c>
      <c r="E94" s="166">
        <v>8602</v>
      </c>
      <c r="F94" s="166">
        <v>5900</v>
      </c>
      <c r="G94" s="199">
        <v>27320</v>
      </c>
      <c r="H94" s="341">
        <v>5157</v>
      </c>
      <c r="I94" s="289">
        <v>7110</v>
      </c>
      <c r="J94" s="289">
        <v>8771</v>
      </c>
      <c r="K94" s="291">
        <v>6282</v>
      </c>
      <c r="L94" s="236"/>
    </row>
    <row r="95" spans="1:12" ht="15" customHeight="1">
      <c r="A95" s="169" t="s">
        <v>276</v>
      </c>
      <c r="B95" s="169">
        <v>3594</v>
      </c>
      <c r="C95" s="170">
        <v>440</v>
      </c>
      <c r="D95" s="170">
        <v>1026</v>
      </c>
      <c r="E95" s="221">
        <v>1183</v>
      </c>
      <c r="F95" s="221">
        <v>945</v>
      </c>
      <c r="G95" s="200">
        <v>4182</v>
      </c>
      <c r="H95" s="340">
        <v>802</v>
      </c>
      <c r="I95" s="170">
        <v>911</v>
      </c>
      <c r="J95" s="170">
        <v>1523</v>
      </c>
      <c r="K95" s="171">
        <v>946</v>
      </c>
      <c r="L95" s="236"/>
    </row>
    <row r="96" spans="1:12" ht="15" customHeight="1">
      <c r="A96" s="169" t="s">
        <v>277</v>
      </c>
      <c r="B96" s="169">
        <v>3616</v>
      </c>
      <c r="C96" s="170">
        <v>307</v>
      </c>
      <c r="D96" s="170">
        <v>803</v>
      </c>
      <c r="E96" s="170">
        <v>1477</v>
      </c>
      <c r="F96" s="170">
        <v>1029</v>
      </c>
      <c r="G96" s="200">
        <v>4770</v>
      </c>
      <c r="H96" s="340">
        <v>730</v>
      </c>
      <c r="I96" s="170">
        <v>1156</v>
      </c>
      <c r="J96" s="170">
        <v>1686</v>
      </c>
      <c r="K96" s="171">
        <v>1198</v>
      </c>
      <c r="L96" s="236"/>
    </row>
    <row r="97" spans="1:12" ht="15" customHeight="1">
      <c r="A97" s="169" t="s">
        <v>278</v>
      </c>
      <c r="B97" s="200">
        <v>3108</v>
      </c>
      <c r="C97" s="340">
        <v>307</v>
      </c>
      <c r="D97" s="339">
        <v>833</v>
      </c>
      <c r="E97" s="339">
        <v>1198</v>
      </c>
      <c r="F97" s="170">
        <v>770</v>
      </c>
      <c r="G97" s="200">
        <v>3880</v>
      </c>
      <c r="H97" s="340">
        <v>785</v>
      </c>
      <c r="I97" s="170">
        <v>1146</v>
      </c>
      <c r="J97" s="200">
        <v>1134</v>
      </c>
      <c r="K97" s="339">
        <v>815</v>
      </c>
      <c r="L97" s="236"/>
    </row>
    <row r="98" spans="1:12" ht="15" customHeight="1">
      <c r="A98" s="169" t="s">
        <v>279</v>
      </c>
      <c r="B98" s="169">
        <v>5212</v>
      </c>
      <c r="C98" s="200">
        <v>678</v>
      </c>
      <c r="D98" s="339">
        <v>1041</v>
      </c>
      <c r="E98" s="339">
        <v>2218</v>
      </c>
      <c r="F98" s="170">
        <v>1275</v>
      </c>
      <c r="G98" s="170">
        <v>6690</v>
      </c>
      <c r="H98" s="340">
        <v>1465</v>
      </c>
      <c r="I98" s="170">
        <v>1890</v>
      </c>
      <c r="J98" s="200">
        <v>1857</v>
      </c>
      <c r="K98" s="339">
        <v>1478</v>
      </c>
      <c r="L98" s="236"/>
    </row>
    <row r="99" spans="1:12" ht="15" customHeight="1">
      <c r="A99" s="169" t="s">
        <v>280</v>
      </c>
      <c r="B99" s="169">
        <v>3850</v>
      </c>
      <c r="C99" s="170">
        <v>389</v>
      </c>
      <c r="D99" s="170">
        <v>955</v>
      </c>
      <c r="E99" s="170">
        <v>1358</v>
      </c>
      <c r="F99" s="170">
        <v>1148</v>
      </c>
      <c r="G99" s="170">
        <v>4737</v>
      </c>
      <c r="H99" s="170">
        <v>813</v>
      </c>
      <c r="I99" s="170">
        <v>1094</v>
      </c>
      <c r="J99" s="170">
        <v>1632</v>
      </c>
      <c r="K99" s="171">
        <v>1198</v>
      </c>
      <c r="L99" s="236"/>
    </row>
    <row r="100" spans="1:12">
      <c r="A100" s="169" t="s">
        <v>267</v>
      </c>
      <c r="B100" s="169">
        <v>3173</v>
      </c>
      <c r="C100" s="170">
        <v>503</v>
      </c>
      <c r="D100" s="170">
        <v>769</v>
      </c>
      <c r="E100" s="170">
        <v>1168</v>
      </c>
      <c r="F100" s="170">
        <v>733</v>
      </c>
      <c r="G100" s="170">
        <v>3061</v>
      </c>
      <c r="H100" s="170">
        <v>562</v>
      </c>
      <c r="I100" s="170">
        <v>913</v>
      </c>
      <c r="J100" s="170">
        <v>939</v>
      </c>
      <c r="K100" s="171">
        <v>647</v>
      </c>
      <c r="L100" s="236"/>
    </row>
  </sheetData>
  <mergeCells count="9">
    <mergeCell ref="A7:A9"/>
    <mergeCell ref="B7:F7"/>
    <mergeCell ref="G7:K7"/>
    <mergeCell ref="B8:B9"/>
    <mergeCell ref="C8:D8"/>
    <mergeCell ref="E8:F8"/>
    <mergeCell ref="G8:G9"/>
    <mergeCell ref="H8:I8"/>
    <mergeCell ref="J8:K8"/>
  </mergeCells>
  <hyperlinks>
    <hyperlink ref="A5" location="' Spis tablic  List of tables'!A1" display="Powrót do spisu tablic " xr:uid="{00000000-0004-0000-0700-000000000000}"/>
    <hyperlink ref="A6" location="' Spis tablic  List of tables'!A1" display="Return to list of tables" xr:uid="{00000000-0004-0000-0700-000001000000}"/>
  </hyperlinks>
  <pageMargins left="0.39370078740157483" right="0.19685039370078741" top="0.74803149606299213" bottom="0.74803149606299213" header="0.51181102362204722" footer="0.51181102362204722"/>
  <pageSetup paperSize="9" scale="56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P117"/>
  <sheetViews>
    <sheetView zoomScaleNormal="100" workbookViewId="0">
      <selection activeCell="C5" sqref="C5"/>
    </sheetView>
  </sheetViews>
  <sheetFormatPr defaultColWidth="9" defaultRowHeight="12.6"/>
  <cols>
    <col min="1" max="1" width="21.59765625" style="10" customWidth="1"/>
    <col min="2" max="8" width="8.59765625" style="10" customWidth="1"/>
    <col min="9" max="9" width="11.19921875" style="10" customWidth="1"/>
    <col min="10" max="16384" width="9" style="10"/>
  </cols>
  <sheetData>
    <row r="1" spans="1:16">
      <c r="A1" s="7" t="s">
        <v>533</v>
      </c>
      <c r="B1" s="3"/>
      <c r="C1" s="3"/>
      <c r="D1" s="3"/>
      <c r="E1" s="3"/>
      <c r="F1" s="3"/>
      <c r="G1" s="3"/>
      <c r="H1" s="3"/>
      <c r="I1" s="3"/>
    </row>
    <row r="2" spans="1:16">
      <c r="A2" s="7" t="s">
        <v>586</v>
      </c>
      <c r="B2" s="3"/>
      <c r="C2" s="3"/>
      <c r="D2" s="3"/>
      <c r="E2" s="3"/>
      <c r="F2" s="3"/>
      <c r="G2" s="3"/>
      <c r="H2" s="3"/>
      <c r="I2" s="3"/>
    </row>
    <row r="3" spans="1:16">
      <c r="A3" s="269" t="s">
        <v>487</v>
      </c>
      <c r="B3" s="30"/>
      <c r="C3" s="30"/>
      <c r="D3" s="30"/>
      <c r="E3" s="30"/>
      <c r="F3" s="30"/>
      <c r="G3" s="30"/>
      <c r="H3" s="30"/>
      <c r="I3" s="30"/>
      <c r="L3" s="10" t="s">
        <v>141</v>
      </c>
    </row>
    <row r="4" spans="1:16">
      <c r="A4" s="269" t="s">
        <v>587</v>
      </c>
      <c r="B4" s="30"/>
      <c r="C4" s="30"/>
      <c r="D4" s="30"/>
      <c r="E4" s="30"/>
      <c r="F4" s="30"/>
      <c r="G4" s="30"/>
      <c r="H4" s="30"/>
      <c r="I4" s="30"/>
    </row>
    <row r="5" spans="1:16">
      <c r="A5" s="320" t="s">
        <v>417</v>
      </c>
      <c r="C5" s="30"/>
      <c r="D5" s="30"/>
      <c r="E5" s="30"/>
      <c r="F5" s="30"/>
      <c r="G5" s="30"/>
      <c r="H5" s="30"/>
      <c r="I5" s="30"/>
    </row>
    <row r="6" spans="1:16">
      <c r="A6" s="320" t="s">
        <v>418</v>
      </c>
      <c r="C6" s="17"/>
      <c r="D6" s="17"/>
      <c r="E6" s="17"/>
      <c r="F6" s="17"/>
      <c r="G6" s="17"/>
      <c r="H6" s="17"/>
      <c r="I6" s="9"/>
    </row>
    <row r="7" spans="1:16" ht="35.25" customHeight="1">
      <c r="A7" s="422" t="s">
        <v>335</v>
      </c>
      <c r="B7" s="431" t="s">
        <v>324</v>
      </c>
      <c r="C7" s="427" t="s">
        <v>336</v>
      </c>
      <c r="D7" s="428"/>
      <c r="E7" s="433"/>
      <c r="F7" s="427" t="s">
        <v>337</v>
      </c>
      <c r="G7" s="428"/>
      <c r="H7" s="433"/>
      <c r="I7" s="429" t="s">
        <v>338</v>
      </c>
    </row>
    <row r="8" spans="1:16" ht="45" customHeight="1">
      <c r="A8" s="426"/>
      <c r="B8" s="432"/>
      <c r="C8" s="58" t="s">
        <v>339</v>
      </c>
      <c r="D8" s="58" t="s">
        <v>309</v>
      </c>
      <c r="E8" s="58" t="s">
        <v>310</v>
      </c>
      <c r="F8" s="58" t="s">
        <v>340</v>
      </c>
      <c r="G8" s="58" t="s">
        <v>309</v>
      </c>
      <c r="H8" s="58" t="s">
        <v>310</v>
      </c>
      <c r="I8" s="430"/>
    </row>
    <row r="9" spans="1:16" ht="15" customHeight="1">
      <c r="A9" s="423" t="s">
        <v>341</v>
      </c>
      <c r="B9" s="423"/>
      <c r="C9" s="423"/>
      <c r="D9" s="423"/>
      <c r="E9" s="423"/>
      <c r="F9" s="423"/>
      <c r="G9" s="423"/>
      <c r="H9" s="423"/>
      <c r="I9" s="423"/>
    </row>
    <row r="10" spans="1:16" s="42" customFormat="1" ht="15" customHeight="1">
      <c r="A10" s="38" t="s">
        <v>543</v>
      </c>
      <c r="B10" s="165">
        <v>430262</v>
      </c>
      <c r="C10" s="166">
        <v>215078</v>
      </c>
      <c r="D10" s="166">
        <v>113086</v>
      </c>
      <c r="E10" s="166">
        <v>101992</v>
      </c>
      <c r="F10" s="166">
        <v>215184</v>
      </c>
      <c r="G10" s="166">
        <v>144417</v>
      </c>
      <c r="H10" s="166">
        <v>70767</v>
      </c>
      <c r="I10" s="167">
        <v>-42425</v>
      </c>
      <c r="J10" s="196"/>
      <c r="K10" s="196"/>
      <c r="L10" s="196"/>
      <c r="M10" s="196"/>
      <c r="N10" s="196"/>
      <c r="O10" s="196"/>
      <c r="P10" s="196"/>
    </row>
    <row r="11" spans="1:16" ht="15" customHeight="1">
      <c r="A11" s="37" t="s">
        <v>489</v>
      </c>
      <c r="B11" s="169">
        <v>35032</v>
      </c>
      <c r="C11" s="170">
        <v>14853</v>
      </c>
      <c r="D11" s="170">
        <v>7416</v>
      </c>
      <c r="E11" s="170">
        <v>7437</v>
      </c>
      <c r="F11" s="170">
        <v>20179</v>
      </c>
      <c r="G11" s="170">
        <v>13081</v>
      </c>
      <c r="H11" s="170">
        <v>7098</v>
      </c>
      <c r="I11" s="171">
        <v>-5644</v>
      </c>
      <c r="J11" s="196"/>
      <c r="K11" s="196"/>
      <c r="L11" s="196"/>
      <c r="M11" s="196"/>
      <c r="N11" s="196"/>
      <c r="O11" s="196"/>
      <c r="P11" s="196"/>
    </row>
    <row r="12" spans="1:16" ht="15" customHeight="1">
      <c r="A12" s="37" t="s">
        <v>490</v>
      </c>
      <c r="B12" s="169">
        <v>31819</v>
      </c>
      <c r="C12" s="170">
        <v>12250</v>
      </c>
      <c r="D12" s="170">
        <v>6097</v>
      </c>
      <c r="E12" s="170">
        <v>6153</v>
      </c>
      <c r="F12" s="170">
        <v>19569</v>
      </c>
      <c r="G12" s="170">
        <v>13714</v>
      </c>
      <c r="H12" s="170">
        <v>5855</v>
      </c>
      <c r="I12" s="171">
        <v>-7561</v>
      </c>
      <c r="J12" s="196"/>
      <c r="K12" s="196"/>
      <c r="L12" s="196"/>
      <c r="M12" s="196"/>
      <c r="N12" s="196"/>
      <c r="O12" s="196"/>
      <c r="P12" s="196"/>
    </row>
    <row r="13" spans="1:16" ht="15" customHeight="1">
      <c r="A13" s="226" t="s">
        <v>491</v>
      </c>
      <c r="B13" s="169">
        <v>19853</v>
      </c>
      <c r="C13" s="170">
        <v>7690</v>
      </c>
      <c r="D13" s="170">
        <v>3631</v>
      </c>
      <c r="E13" s="170">
        <v>4059</v>
      </c>
      <c r="F13" s="170">
        <v>12163</v>
      </c>
      <c r="G13" s="170">
        <v>8490</v>
      </c>
      <c r="H13" s="170">
        <v>3673</v>
      </c>
      <c r="I13" s="171">
        <v>-4431</v>
      </c>
      <c r="J13" s="196"/>
      <c r="K13" s="196"/>
      <c r="L13" s="196"/>
      <c r="M13" s="196"/>
      <c r="N13" s="196"/>
      <c r="O13" s="196"/>
      <c r="P13" s="196"/>
    </row>
    <row r="14" spans="1:16" ht="15" customHeight="1">
      <c r="A14" s="37" t="s">
        <v>433</v>
      </c>
      <c r="B14" s="169">
        <v>16543</v>
      </c>
      <c r="C14" s="170">
        <v>7374</v>
      </c>
      <c r="D14" s="170">
        <v>3381</v>
      </c>
      <c r="E14" s="170">
        <v>3993</v>
      </c>
      <c r="F14" s="170">
        <v>9169</v>
      </c>
      <c r="G14" s="170">
        <v>6388</v>
      </c>
      <c r="H14" s="170">
        <v>2781</v>
      </c>
      <c r="I14" s="171">
        <v>-2395</v>
      </c>
      <c r="J14" s="196"/>
      <c r="K14" s="196"/>
      <c r="L14" s="196"/>
      <c r="M14" s="196"/>
      <c r="N14" s="196"/>
      <c r="O14" s="196"/>
      <c r="P14" s="196"/>
    </row>
    <row r="15" spans="1:16" ht="15" customHeight="1">
      <c r="A15" s="225">
        <v>15</v>
      </c>
      <c r="B15" s="169">
        <v>3641</v>
      </c>
      <c r="C15" s="170">
        <v>1508</v>
      </c>
      <c r="D15" s="170">
        <v>673</v>
      </c>
      <c r="E15" s="170">
        <v>835</v>
      </c>
      <c r="F15" s="170">
        <v>2133</v>
      </c>
      <c r="G15" s="170">
        <v>1490</v>
      </c>
      <c r="H15" s="170">
        <v>643</v>
      </c>
      <c r="I15" s="171">
        <v>-655</v>
      </c>
      <c r="J15" s="196"/>
      <c r="K15" s="196"/>
      <c r="L15" s="196"/>
      <c r="M15" s="196"/>
      <c r="N15" s="196"/>
      <c r="O15" s="196"/>
      <c r="P15" s="196"/>
    </row>
    <row r="16" spans="1:16" ht="15" customHeight="1">
      <c r="A16" s="69">
        <v>16</v>
      </c>
      <c r="B16" s="169">
        <v>3158</v>
      </c>
      <c r="C16" s="170">
        <v>1273</v>
      </c>
      <c r="D16" s="170">
        <v>553</v>
      </c>
      <c r="E16" s="170">
        <v>720</v>
      </c>
      <c r="F16" s="170">
        <v>1885</v>
      </c>
      <c r="G16" s="170">
        <v>1361</v>
      </c>
      <c r="H16" s="170">
        <v>524</v>
      </c>
      <c r="I16" s="171">
        <v>-641</v>
      </c>
      <c r="J16" s="196"/>
      <c r="K16" s="196"/>
      <c r="L16" s="196"/>
      <c r="M16" s="196"/>
      <c r="N16" s="196"/>
      <c r="O16" s="196"/>
      <c r="P16" s="196"/>
    </row>
    <row r="17" spans="1:16" ht="15" customHeight="1">
      <c r="A17" s="69">
        <v>17</v>
      </c>
      <c r="B17" s="169">
        <v>2943</v>
      </c>
      <c r="C17" s="170">
        <v>1215</v>
      </c>
      <c r="D17" s="170">
        <v>522</v>
      </c>
      <c r="E17" s="170">
        <v>693</v>
      </c>
      <c r="F17" s="170">
        <v>1728</v>
      </c>
      <c r="G17" s="170">
        <v>1218</v>
      </c>
      <c r="H17" s="170">
        <v>510</v>
      </c>
      <c r="I17" s="171">
        <v>-525</v>
      </c>
      <c r="J17" s="196"/>
      <c r="K17" s="196"/>
      <c r="L17" s="196"/>
      <c r="M17" s="196"/>
      <c r="N17" s="196"/>
      <c r="O17" s="196"/>
      <c r="P17" s="196"/>
    </row>
    <row r="18" spans="1:16" ht="15" customHeight="1">
      <c r="A18" s="69">
        <v>18</v>
      </c>
      <c r="B18" s="169">
        <v>3605</v>
      </c>
      <c r="C18" s="170">
        <v>1736</v>
      </c>
      <c r="D18" s="170">
        <v>809</v>
      </c>
      <c r="E18" s="170">
        <v>927</v>
      </c>
      <c r="F18" s="170">
        <v>1869</v>
      </c>
      <c r="G18" s="170">
        <v>1261</v>
      </c>
      <c r="H18" s="170">
        <v>608</v>
      </c>
      <c r="I18" s="171">
        <v>-334</v>
      </c>
      <c r="J18" s="196"/>
      <c r="K18" s="196"/>
      <c r="L18" s="196"/>
      <c r="M18" s="196"/>
      <c r="N18" s="196"/>
      <c r="O18" s="196"/>
      <c r="P18" s="196"/>
    </row>
    <row r="19" spans="1:16" ht="15" customHeight="1">
      <c r="A19" s="69">
        <v>19</v>
      </c>
      <c r="B19" s="169">
        <v>3196</v>
      </c>
      <c r="C19" s="170">
        <v>1642</v>
      </c>
      <c r="D19" s="170">
        <v>824</v>
      </c>
      <c r="E19" s="170">
        <v>818</v>
      </c>
      <c r="F19" s="170">
        <v>1554</v>
      </c>
      <c r="G19" s="170">
        <v>1058</v>
      </c>
      <c r="H19" s="170">
        <v>496</v>
      </c>
      <c r="I19" s="171">
        <v>-240</v>
      </c>
      <c r="J19" s="196"/>
      <c r="K19" s="196"/>
      <c r="L19" s="196"/>
      <c r="M19" s="196"/>
      <c r="N19" s="196"/>
      <c r="O19" s="196"/>
      <c r="P19" s="196"/>
    </row>
    <row r="20" spans="1:16" ht="15" customHeight="1">
      <c r="A20" s="69" t="s">
        <v>420</v>
      </c>
      <c r="B20" s="169">
        <v>20720</v>
      </c>
      <c r="C20" s="170">
        <v>11705</v>
      </c>
      <c r="D20" s="170">
        <v>5439</v>
      </c>
      <c r="E20" s="170">
        <v>6266</v>
      </c>
      <c r="F20" s="170">
        <v>9015</v>
      </c>
      <c r="G20" s="170">
        <v>4853</v>
      </c>
      <c r="H20" s="170">
        <v>4162</v>
      </c>
      <c r="I20" s="171">
        <v>1413</v>
      </c>
      <c r="J20" s="196"/>
      <c r="K20" s="196"/>
      <c r="L20" s="196"/>
      <c r="M20" s="196"/>
      <c r="N20" s="196"/>
      <c r="O20" s="196"/>
      <c r="P20" s="196"/>
    </row>
    <row r="21" spans="1:16" ht="15" customHeight="1">
      <c r="A21" s="69">
        <v>20</v>
      </c>
      <c r="B21" s="169">
        <v>3005</v>
      </c>
      <c r="C21" s="170">
        <v>1562</v>
      </c>
      <c r="D21" s="170">
        <v>759</v>
      </c>
      <c r="E21" s="170">
        <v>803</v>
      </c>
      <c r="F21" s="170">
        <v>1443</v>
      </c>
      <c r="G21" s="170">
        <v>922</v>
      </c>
      <c r="H21" s="170">
        <v>521</v>
      </c>
      <c r="I21" s="171">
        <v>-119</v>
      </c>
      <c r="J21" s="196"/>
      <c r="K21" s="196"/>
      <c r="L21" s="196"/>
      <c r="M21" s="196"/>
      <c r="N21" s="196"/>
      <c r="O21" s="196"/>
      <c r="P21" s="196"/>
    </row>
    <row r="22" spans="1:16" ht="15" customHeight="1">
      <c r="A22" s="69">
        <v>21</v>
      </c>
      <c r="B22" s="169">
        <v>3062</v>
      </c>
      <c r="C22" s="170">
        <v>1657</v>
      </c>
      <c r="D22" s="170">
        <v>773</v>
      </c>
      <c r="E22" s="170">
        <v>884</v>
      </c>
      <c r="F22" s="170">
        <v>1405</v>
      </c>
      <c r="G22" s="170">
        <v>811</v>
      </c>
      <c r="H22" s="170">
        <v>594</v>
      </c>
      <c r="I22" s="171">
        <v>73</v>
      </c>
      <c r="J22" s="196"/>
      <c r="K22" s="196"/>
      <c r="L22" s="196"/>
      <c r="M22" s="196"/>
      <c r="N22" s="196"/>
      <c r="O22" s="196"/>
      <c r="P22" s="196"/>
    </row>
    <row r="23" spans="1:16" ht="15" customHeight="1">
      <c r="A23" s="69">
        <v>22</v>
      </c>
      <c r="B23" s="169">
        <v>3710</v>
      </c>
      <c r="C23" s="170">
        <v>2032</v>
      </c>
      <c r="D23" s="170">
        <v>924</v>
      </c>
      <c r="E23" s="170">
        <v>1108</v>
      </c>
      <c r="F23" s="170">
        <v>1678</v>
      </c>
      <c r="G23" s="170">
        <v>901</v>
      </c>
      <c r="H23" s="170">
        <v>777</v>
      </c>
      <c r="I23" s="171">
        <v>207</v>
      </c>
      <c r="J23" s="196"/>
      <c r="K23" s="196"/>
      <c r="L23" s="196"/>
      <c r="M23" s="196"/>
      <c r="N23" s="196"/>
      <c r="O23" s="196"/>
      <c r="P23" s="196"/>
    </row>
    <row r="24" spans="1:16" ht="15" customHeight="1">
      <c r="A24" s="69">
        <v>23</v>
      </c>
      <c r="B24" s="169">
        <v>4634</v>
      </c>
      <c r="C24" s="170">
        <v>2660</v>
      </c>
      <c r="D24" s="170">
        <v>1245</v>
      </c>
      <c r="E24" s="170">
        <v>1415</v>
      </c>
      <c r="F24" s="170">
        <v>1974</v>
      </c>
      <c r="G24" s="170">
        <v>1012</v>
      </c>
      <c r="H24" s="170">
        <v>962</v>
      </c>
      <c r="I24" s="171">
        <v>403</v>
      </c>
      <c r="J24" s="196"/>
      <c r="K24" s="196"/>
      <c r="L24" s="196"/>
      <c r="M24" s="196"/>
      <c r="N24" s="196"/>
      <c r="O24" s="196"/>
      <c r="P24" s="196"/>
    </row>
    <row r="25" spans="1:16" ht="15" customHeight="1">
      <c r="A25" s="69">
        <v>24</v>
      </c>
      <c r="B25" s="169">
        <v>6309</v>
      </c>
      <c r="C25" s="170">
        <v>3794</v>
      </c>
      <c r="D25" s="170">
        <v>1738</v>
      </c>
      <c r="E25" s="170">
        <v>2056</v>
      </c>
      <c r="F25" s="170">
        <v>2515</v>
      </c>
      <c r="G25" s="170">
        <v>1207</v>
      </c>
      <c r="H25" s="170">
        <v>1308</v>
      </c>
      <c r="I25" s="171">
        <v>849</v>
      </c>
      <c r="J25" s="196"/>
      <c r="K25" s="196"/>
      <c r="L25" s="196"/>
      <c r="M25" s="196"/>
      <c r="N25" s="196"/>
      <c r="O25" s="196"/>
      <c r="P25" s="196"/>
    </row>
    <row r="26" spans="1:16" ht="15" customHeight="1">
      <c r="A26" s="69" t="s">
        <v>421</v>
      </c>
      <c r="B26" s="169">
        <v>56332</v>
      </c>
      <c r="C26" s="170">
        <v>34873</v>
      </c>
      <c r="D26" s="170">
        <v>16874</v>
      </c>
      <c r="E26" s="170">
        <v>17999</v>
      </c>
      <c r="F26" s="170">
        <v>21459</v>
      </c>
      <c r="G26" s="170">
        <v>10847</v>
      </c>
      <c r="H26" s="170">
        <v>10612</v>
      </c>
      <c r="I26" s="171">
        <v>7152</v>
      </c>
      <c r="J26" s="196"/>
      <c r="K26" s="196"/>
      <c r="L26" s="196"/>
      <c r="M26" s="196"/>
      <c r="N26" s="196"/>
      <c r="O26" s="196"/>
      <c r="P26" s="196"/>
    </row>
    <row r="27" spans="1:16" ht="15" customHeight="1">
      <c r="A27" s="69">
        <v>25</v>
      </c>
      <c r="B27" s="169">
        <v>8280</v>
      </c>
      <c r="C27" s="170">
        <v>5117</v>
      </c>
      <c r="D27" s="170">
        <v>2408</v>
      </c>
      <c r="E27" s="170">
        <v>2709</v>
      </c>
      <c r="F27" s="170">
        <v>3163</v>
      </c>
      <c r="G27" s="170">
        <v>1471</v>
      </c>
      <c r="H27" s="170">
        <v>1692</v>
      </c>
      <c r="I27" s="171">
        <v>1238</v>
      </c>
      <c r="J27" s="196"/>
      <c r="K27" s="196"/>
      <c r="L27" s="196"/>
      <c r="M27" s="196"/>
      <c r="N27" s="196"/>
      <c r="O27" s="196"/>
      <c r="P27" s="196"/>
    </row>
    <row r="28" spans="1:16" ht="15" customHeight="1">
      <c r="A28" s="69">
        <v>26</v>
      </c>
      <c r="B28" s="169">
        <v>10113</v>
      </c>
      <c r="C28" s="170">
        <v>6420</v>
      </c>
      <c r="D28" s="170">
        <v>2988</v>
      </c>
      <c r="E28" s="170">
        <v>3432</v>
      </c>
      <c r="F28" s="170">
        <v>3693</v>
      </c>
      <c r="G28" s="170">
        <v>1852</v>
      </c>
      <c r="H28" s="170">
        <v>1841</v>
      </c>
      <c r="I28" s="171">
        <v>1580</v>
      </c>
      <c r="J28" s="196"/>
      <c r="K28" s="196"/>
      <c r="L28" s="196"/>
      <c r="M28" s="196"/>
      <c r="N28" s="196"/>
      <c r="O28" s="196"/>
      <c r="P28" s="196"/>
    </row>
    <row r="29" spans="1:16" ht="15" customHeight="1">
      <c r="A29" s="69">
        <v>27</v>
      </c>
      <c r="B29" s="169">
        <v>12020</v>
      </c>
      <c r="C29" s="170">
        <v>7489</v>
      </c>
      <c r="D29" s="170">
        <v>3579</v>
      </c>
      <c r="E29" s="170">
        <v>3910</v>
      </c>
      <c r="F29" s="170">
        <v>4531</v>
      </c>
      <c r="G29" s="170">
        <v>2269</v>
      </c>
      <c r="H29" s="170">
        <v>2262</v>
      </c>
      <c r="I29" s="171">
        <v>1641</v>
      </c>
      <c r="J29" s="196"/>
      <c r="K29" s="196"/>
      <c r="L29" s="196"/>
      <c r="M29" s="196"/>
      <c r="N29" s="196"/>
      <c r="O29" s="196"/>
      <c r="P29" s="196"/>
    </row>
    <row r="30" spans="1:16" ht="15" customHeight="1">
      <c r="A30" s="69">
        <v>28</v>
      </c>
      <c r="B30" s="169">
        <v>12653</v>
      </c>
      <c r="C30" s="170">
        <v>7784</v>
      </c>
      <c r="D30" s="170">
        <v>3886</v>
      </c>
      <c r="E30" s="170">
        <v>3898</v>
      </c>
      <c r="F30" s="170">
        <v>4869</v>
      </c>
      <c r="G30" s="170">
        <v>2504</v>
      </c>
      <c r="H30" s="170">
        <v>2365</v>
      </c>
      <c r="I30" s="171">
        <v>1394</v>
      </c>
      <c r="J30" s="196"/>
      <c r="K30" s="196"/>
      <c r="L30" s="196"/>
      <c r="M30" s="196"/>
      <c r="N30" s="196"/>
      <c r="O30" s="196"/>
      <c r="P30" s="196"/>
    </row>
    <row r="31" spans="1:16" ht="15" customHeight="1">
      <c r="A31" s="69">
        <v>29</v>
      </c>
      <c r="B31" s="169">
        <v>13266</v>
      </c>
      <c r="C31" s="170">
        <v>8063</v>
      </c>
      <c r="D31" s="170">
        <v>4013</v>
      </c>
      <c r="E31" s="170">
        <v>4050</v>
      </c>
      <c r="F31" s="170">
        <v>5203</v>
      </c>
      <c r="G31" s="170">
        <v>2751</v>
      </c>
      <c r="H31" s="170">
        <v>2452</v>
      </c>
      <c r="I31" s="171">
        <v>1299</v>
      </c>
      <c r="J31" s="196"/>
      <c r="K31" s="196"/>
      <c r="L31" s="196"/>
      <c r="M31" s="196"/>
      <c r="N31" s="196"/>
      <c r="O31" s="196"/>
      <c r="P31" s="196"/>
    </row>
    <row r="32" spans="1:16" ht="15" customHeight="1">
      <c r="A32" s="69" t="s">
        <v>422</v>
      </c>
      <c r="B32" s="169">
        <v>66984</v>
      </c>
      <c r="C32" s="170">
        <v>36868</v>
      </c>
      <c r="D32" s="170">
        <v>19677</v>
      </c>
      <c r="E32" s="170">
        <v>17191</v>
      </c>
      <c r="F32" s="170">
        <v>30116</v>
      </c>
      <c r="G32" s="170">
        <v>18013</v>
      </c>
      <c r="H32" s="170">
        <v>12103</v>
      </c>
      <c r="I32" s="171">
        <v>-822</v>
      </c>
      <c r="J32" s="196"/>
      <c r="K32" s="196"/>
      <c r="L32" s="196"/>
      <c r="M32" s="196"/>
      <c r="N32" s="196"/>
      <c r="O32" s="196"/>
      <c r="P32" s="196"/>
    </row>
    <row r="33" spans="1:16" ht="15" customHeight="1">
      <c r="A33" s="69" t="s">
        <v>423</v>
      </c>
      <c r="B33" s="169">
        <v>52094</v>
      </c>
      <c r="C33" s="170">
        <v>25218</v>
      </c>
      <c r="D33" s="170">
        <v>14187</v>
      </c>
      <c r="E33" s="170">
        <v>11031</v>
      </c>
      <c r="F33" s="170">
        <v>26876</v>
      </c>
      <c r="G33" s="170">
        <v>18529</v>
      </c>
      <c r="H33" s="170">
        <v>8347</v>
      </c>
      <c r="I33" s="171">
        <v>-7498</v>
      </c>
      <c r="J33" s="196"/>
      <c r="K33" s="196"/>
      <c r="L33" s="196"/>
      <c r="M33" s="196"/>
      <c r="N33" s="196"/>
      <c r="O33" s="196"/>
      <c r="P33" s="196"/>
    </row>
    <row r="34" spans="1:16" ht="15" customHeight="1">
      <c r="A34" s="69" t="s">
        <v>424</v>
      </c>
      <c r="B34" s="169">
        <v>36335</v>
      </c>
      <c r="C34" s="170">
        <v>16465</v>
      </c>
      <c r="D34" s="170">
        <v>9278</v>
      </c>
      <c r="E34" s="170">
        <v>7187</v>
      </c>
      <c r="F34" s="170">
        <v>19870</v>
      </c>
      <c r="G34" s="170">
        <v>14653</v>
      </c>
      <c r="H34" s="170">
        <v>5217</v>
      </c>
      <c r="I34" s="171">
        <v>-7466</v>
      </c>
      <c r="J34" s="196"/>
      <c r="K34" s="196"/>
      <c r="L34" s="196"/>
      <c r="M34" s="196"/>
      <c r="N34" s="196"/>
      <c r="O34" s="196"/>
      <c r="P34" s="196"/>
    </row>
    <row r="35" spans="1:16" ht="15" customHeight="1">
      <c r="A35" s="69" t="s">
        <v>425</v>
      </c>
      <c r="B35" s="169">
        <v>24789</v>
      </c>
      <c r="C35" s="170">
        <v>11499</v>
      </c>
      <c r="D35" s="170">
        <v>6350</v>
      </c>
      <c r="E35" s="170">
        <v>5149</v>
      </c>
      <c r="F35" s="170">
        <v>13290</v>
      </c>
      <c r="G35" s="170">
        <v>9835</v>
      </c>
      <c r="H35" s="170">
        <v>3455</v>
      </c>
      <c r="I35" s="171">
        <v>-4686</v>
      </c>
      <c r="J35" s="196"/>
      <c r="K35" s="196"/>
      <c r="L35" s="196"/>
      <c r="M35" s="196"/>
      <c r="N35" s="196"/>
      <c r="O35" s="196"/>
      <c r="P35" s="196"/>
    </row>
    <row r="36" spans="1:16" ht="15" customHeight="1">
      <c r="A36" s="69" t="s">
        <v>426</v>
      </c>
      <c r="B36" s="169">
        <v>16416</v>
      </c>
      <c r="C36" s="170">
        <v>7857</v>
      </c>
      <c r="D36" s="170">
        <v>4350</v>
      </c>
      <c r="E36" s="170">
        <v>3507</v>
      </c>
      <c r="F36" s="170">
        <v>8559</v>
      </c>
      <c r="G36" s="170">
        <v>6396</v>
      </c>
      <c r="H36" s="170">
        <v>2163</v>
      </c>
      <c r="I36" s="171">
        <v>-2889</v>
      </c>
      <c r="J36" s="196"/>
      <c r="K36" s="196"/>
      <c r="L36" s="196"/>
      <c r="M36" s="196"/>
      <c r="N36" s="196"/>
      <c r="O36" s="196"/>
      <c r="P36" s="196"/>
    </row>
    <row r="37" spans="1:16" ht="15" customHeight="1">
      <c r="A37" s="37" t="s">
        <v>427</v>
      </c>
      <c r="B37" s="169">
        <v>11584</v>
      </c>
      <c r="C37" s="170">
        <v>5549</v>
      </c>
      <c r="D37" s="170">
        <v>3055</v>
      </c>
      <c r="E37" s="170">
        <v>2494</v>
      </c>
      <c r="F37" s="170">
        <v>6035</v>
      </c>
      <c r="G37" s="170">
        <v>4696</v>
      </c>
      <c r="H37" s="170">
        <v>1339</v>
      </c>
      <c r="I37" s="171">
        <v>-2202</v>
      </c>
      <c r="J37" s="196"/>
      <c r="K37" s="196"/>
      <c r="L37" s="196"/>
      <c r="M37" s="196"/>
      <c r="N37" s="196"/>
      <c r="O37" s="196"/>
      <c r="P37" s="196"/>
    </row>
    <row r="38" spans="1:16" ht="15" customHeight="1">
      <c r="A38" s="69" t="s">
        <v>428</v>
      </c>
      <c r="B38" s="169">
        <v>11708</v>
      </c>
      <c r="C38" s="170">
        <v>5854</v>
      </c>
      <c r="D38" s="170">
        <v>3311</v>
      </c>
      <c r="E38" s="170">
        <v>2543</v>
      </c>
      <c r="F38" s="170">
        <v>5854</v>
      </c>
      <c r="G38" s="170">
        <v>4647</v>
      </c>
      <c r="H38" s="170">
        <v>1207</v>
      </c>
      <c r="I38" s="171">
        <v>-2104</v>
      </c>
      <c r="J38" s="196"/>
      <c r="K38" s="196"/>
      <c r="L38" s="196"/>
      <c r="M38" s="196"/>
      <c r="N38" s="196"/>
      <c r="O38" s="196"/>
      <c r="P38" s="196"/>
    </row>
    <row r="39" spans="1:16" ht="15" customHeight="1">
      <c r="A39" s="69" t="s">
        <v>429</v>
      </c>
      <c r="B39" s="169">
        <v>11982</v>
      </c>
      <c r="C39" s="170">
        <v>6466</v>
      </c>
      <c r="D39" s="170">
        <v>3762</v>
      </c>
      <c r="E39" s="170">
        <v>2704</v>
      </c>
      <c r="F39" s="170">
        <v>5516</v>
      </c>
      <c r="G39" s="170">
        <v>4423</v>
      </c>
      <c r="H39" s="170">
        <v>1093</v>
      </c>
      <c r="I39" s="171">
        <v>-1719</v>
      </c>
      <c r="J39" s="196"/>
      <c r="K39" s="196"/>
      <c r="L39" s="196"/>
      <c r="M39" s="196"/>
      <c r="N39" s="196"/>
      <c r="O39" s="196"/>
      <c r="P39" s="196"/>
    </row>
    <row r="40" spans="1:16" ht="15" customHeight="1">
      <c r="A40" s="69" t="s">
        <v>430</v>
      </c>
      <c r="B40" s="169">
        <v>7979</v>
      </c>
      <c r="C40" s="170">
        <v>4605</v>
      </c>
      <c r="D40" s="170">
        <v>2669</v>
      </c>
      <c r="E40" s="170">
        <v>1936</v>
      </c>
      <c r="F40" s="170">
        <v>3374</v>
      </c>
      <c r="G40" s="170">
        <v>2719</v>
      </c>
      <c r="H40" s="170">
        <v>655</v>
      </c>
      <c r="I40" s="171">
        <v>-783</v>
      </c>
      <c r="J40" s="196"/>
      <c r="K40" s="196"/>
      <c r="L40" s="196"/>
      <c r="M40" s="196"/>
      <c r="N40" s="196"/>
      <c r="O40" s="196"/>
      <c r="P40" s="196"/>
    </row>
    <row r="41" spans="1:16" ht="15" customHeight="1">
      <c r="A41" s="69" t="s">
        <v>431</v>
      </c>
      <c r="B41" s="169">
        <v>4357</v>
      </c>
      <c r="C41" s="170">
        <v>2643</v>
      </c>
      <c r="D41" s="170">
        <v>1540</v>
      </c>
      <c r="E41" s="170">
        <v>1103</v>
      </c>
      <c r="F41" s="170">
        <v>1714</v>
      </c>
      <c r="G41" s="170">
        <v>1310</v>
      </c>
      <c r="H41" s="170">
        <v>404</v>
      </c>
      <c r="I41" s="171">
        <v>-207</v>
      </c>
      <c r="J41" s="196"/>
      <c r="K41" s="196"/>
      <c r="L41" s="196"/>
      <c r="M41" s="196"/>
      <c r="N41" s="196"/>
      <c r="O41" s="196"/>
      <c r="P41" s="196"/>
    </row>
    <row r="42" spans="1:16" ht="15" customHeight="1">
      <c r="A42" s="69" t="s">
        <v>432</v>
      </c>
      <c r="B42" s="169">
        <v>2422</v>
      </c>
      <c r="C42" s="170">
        <v>1410</v>
      </c>
      <c r="D42" s="170">
        <v>860</v>
      </c>
      <c r="E42" s="170">
        <v>550</v>
      </c>
      <c r="F42" s="170">
        <v>1012</v>
      </c>
      <c r="G42" s="170">
        <v>773</v>
      </c>
      <c r="H42" s="170">
        <v>239</v>
      </c>
      <c r="I42" s="171">
        <v>-223</v>
      </c>
      <c r="J42" s="196"/>
      <c r="K42" s="196"/>
      <c r="L42" s="196"/>
      <c r="M42" s="196"/>
      <c r="N42" s="196"/>
      <c r="O42" s="196"/>
      <c r="P42" s="196"/>
    </row>
    <row r="43" spans="1:16" ht="15" customHeight="1">
      <c r="A43" s="69" t="s">
        <v>47</v>
      </c>
      <c r="B43" s="169">
        <v>3313</v>
      </c>
      <c r="C43" s="170">
        <v>1899</v>
      </c>
      <c r="D43" s="170">
        <v>1209</v>
      </c>
      <c r="E43" s="170">
        <v>690</v>
      </c>
      <c r="F43" s="170">
        <v>1414</v>
      </c>
      <c r="G43" s="170">
        <v>1050</v>
      </c>
      <c r="H43" s="170">
        <v>364</v>
      </c>
      <c r="I43" s="171">
        <v>-360</v>
      </c>
      <c r="J43" s="196"/>
      <c r="K43" s="196"/>
      <c r="L43" s="196"/>
      <c r="M43" s="196"/>
      <c r="N43" s="196"/>
      <c r="O43" s="196"/>
      <c r="P43" s="196"/>
    </row>
    <row r="44" spans="1:16" ht="15" customHeight="1">
      <c r="A44" s="276" t="s">
        <v>416</v>
      </c>
      <c r="B44" s="3"/>
      <c r="C44" s="86"/>
      <c r="D44" s="86"/>
      <c r="E44" s="86"/>
      <c r="F44" s="197"/>
      <c r="G44" s="197"/>
      <c r="H44" s="197"/>
      <c r="I44" s="198"/>
    </row>
    <row r="45" spans="1:16" ht="15" customHeight="1">
      <c r="A45" s="423" t="s">
        <v>342</v>
      </c>
      <c r="B45" s="423"/>
      <c r="C45" s="423"/>
      <c r="D45" s="423"/>
      <c r="E45" s="423"/>
      <c r="F45" s="423"/>
      <c r="G45" s="423"/>
      <c r="H45" s="423"/>
      <c r="I45" s="423"/>
    </row>
    <row r="46" spans="1:16" s="42" customFormat="1" ht="15" customHeight="1">
      <c r="A46" s="38" t="s">
        <v>569</v>
      </c>
      <c r="B46" s="165">
        <v>206169</v>
      </c>
      <c r="C46" s="166">
        <v>101633</v>
      </c>
      <c r="D46" s="166">
        <v>54529</v>
      </c>
      <c r="E46" s="166">
        <v>47104</v>
      </c>
      <c r="F46" s="166">
        <v>104536</v>
      </c>
      <c r="G46" s="166">
        <v>70971</v>
      </c>
      <c r="H46" s="166">
        <v>33565</v>
      </c>
      <c r="I46" s="167">
        <v>-23867</v>
      </c>
    </row>
    <row r="47" spans="1:16" ht="15" customHeight="1">
      <c r="A47" s="37" t="s">
        <v>489</v>
      </c>
      <c r="B47" s="169">
        <v>17976</v>
      </c>
      <c r="C47" s="170">
        <v>7556</v>
      </c>
      <c r="D47" s="170">
        <v>3772</v>
      </c>
      <c r="E47" s="170">
        <v>3784</v>
      </c>
      <c r="F47" s="170">
        <v>10420</v>
      </c>
      <c r="G47" s="170">
        <v>6712</v>
      </c>
      <c r="H47" s="170">
        <v>3708</v>
      </c>
      <c r="I47" s="171">
        <v>-2928</v>
      </c>
    </row>
    <row r="48" spans="1:16" ht="15" customHeight="1">
      <c r="A48" s="37" t="s">
        <v>490</v>
      </c>
      <c r="B48" s="169">
        <v>16507</v>
      </c>
      <c r="C48" s="170">
        <v>6352</v>
      </c>
      <c r="D48" s="170">
        <v>3219</v>
      </c>
      <c r="E48" s="170">
        <v>3133</v>
      </c>
      <c r="F48" s="170">
        <v>10155</v>
      </c>
      <c r="G48" s="170">
        <v>7171</v>
      </c>
      <c r="H48" s="170">
        <v>2984</v>
      </c>
      <c r="I48" s="171">
        <v>-4038</v>
      </c>
    </row>
    <row r="49" spans="1:9" ht="15" customHeight="1">
      <c r="A49" s="226" t="s">
        <v>491</v>
      </c>
      <c r="B49" s="169">
        <v>10006</v>
      </c>
      <c r="C49" s="170">
        <v>3825</v>
      </c>
      <c r="D49" s="170">
        <v>1841</v>
      </c>
      <c r="E49" s="170">
        <v>1984</v>
      </c>
      <c r="F49" s="170">
        <v>6181</v>
      </c>
      <c r="G49" s="170">
        <v>4310</v>
      </c>
      <c r="H49" s="170">
        <v>1871</v>
      </c>
      <c r="I49" s="171">
        <v>-2326</v>
      </c>
    </row>
    <row r="50" spans="1:9" ht="15" customHeight="1">
      <c r="A50" s="37" t="s">
        <v>433</v>
      </c>
      <c r="B50" s="169">
        <v>8290</v>
      </c>
      <c r="C50" s="170">
        <v>3604</v>
      </c>
      <c r="D50" s="170">
        <v>1664</v>
      </c>
      <c r="E50" s="170">
        <v>1940</v>
      </c>
      <c r="F50" s="170">
        <v>4686</v>
      </c>
      <c r="G50" s="170">
        <v>3329</v>
      </c>
      <c r="H50" s="170">
        <v>1357</v>
      </c>
      <c r="I50" s="171">
        <v>-1389</v>
      </c>
    </row>
    <row r="51" spans="1:9" ht="15" customHeight="1">
      <c r="A51" s="225">
        <v>15</v>
      </c>
      <c r="B51" s="169">
        <v>1867</v>
      </c>
      <c r="C51" s="170">
        <v>770</v>
      </c>
      <c r="D51" s="170">
        <v>354</v>
      </c>
      <c r="E51" s="170">
        <v>416</v>
      </c>
      <c r="F51" s="170">
        <v>1097</v>
      </c>
      <c r="G51" s="170">
        <v>777</v>
      </c>
      <c r="H51" s="170">
        <v>320</v>
      </c>
      <c r="I51" s="171">
        <v>-361</v>
      </c>
    </row>
    <row r="52" spans="1:9" ht="15" customHeight="1">
      <c r="A52" s="69">
        <v>16</v>
      </c>
      <c r="B52" s="169">
        <v>1568</v>
      </c>
      <c r="C52" s="170">
        <v>647</v>
      </c>
      <c r="D52" s="170">
        <v>280</v>
      </c>
      <c r="E52" s="170">
        <v>367</v>
      </c>
      <c r="F52" s="170">
        <v>921</v>
      </c>
      <c r="G52" s="170">
        <v>654</v>
      </c>
      <c r="H52" s="170">
        <v>267</v>
      </c>
      <c r="I52" s="171">
        <v>-287</v>
      </c>
    </row>
    <row r="53" spans="1:9" ht="15" customHeight="1">
      <c r="A53" s="69">
        <v>17</v>
      </c>
      <c r="B53" s="169">
        <v>1524</v>
      </c>
      <c r="C53" s="170">
        <v>584</v>
      </c>
      <c r="D53" s="170">
        <v>246</v>
      </c>
      <c r="E53" s="170">
        <v>338</v>
      </c>
      <c r="F53" s="170">
        <v>940</v>
      </c>
      <c r="G53" s="170">
        <v>664</v>
      </c>
      <c r="H53" s="170">
        <v>276</v>
      </c>
      <c r="I53" s="171">
        <v>-326</v>
      </c>
    </row>
    <row r="54" spans="1:9" ht="15" customHeight="1">
      <c r="A54" s="69">
        <v>18</v>
      </c>
      <c r="B54" s="169">
        <v>1850</v>
      </c>
      <c r="C54" s="170">
        <v>867</v>
      </c>
      <c r="D54" s="170">
        <v>415</v>
      </c>
      <c r="E54" s="170">
        <v>452</v>
      </c>
      <c r="F54" s="170">
        <v>983</v>
      </c>
      <c r="G54" s="170">
        <v>706</v>
      </c>
      <c r="H54" s="170">
        <v>277</v>
      </c>
      <c r="I54" s="171">
        <v>-254</v>
      </c>
    </row>
    <row r="55" spans="1:9" ht="15" customHeight="1">
      <c r="A55" s="69">
        <v>19</v>
      </c>
      <c r="B55" s="169">
        <v>1481</v>
      </c>
      <c r="C55" s="170">
        <v>736</v>
      </c>
      <c r="D55" s="170">
        <v>369</v>
      </c>
      <c r="E55" s="170">
        <v>367</v>
      </c>
      <c r="F55" s="170">
        <v>745</v>
      </c>
      <c r="G55" s="170">
        <v>528</v>
      </c>
      <c r="H55" s="170">
        <v>217</v>
      </c>
      <c r="I55" s="171">
        <v>-161</v>
      </c>
    </row>
    <row r="56" spans="1:9" ht="15" customHeight="1">
      <c r="A56" s="69" t="s">
        <v>420</v>
      </c>
      <c r="B56" s="169">
        <v>8341</v>
      </c>
      <c r="C56" s="170">
        <v>4890</v>
      </c>
      <c r="D56" s="170">
        <v>2343</v>
      </c>
      <c r="E56" s="170">
        <v>2547</v>
      </c>
      <c r="F56" s="170">
        <v>3451</v>
      </c>
      <c r="G56" s="170">
        <v>2130</v>
      </c>
      <c r="H56" s="170">
        <v>1321</v>
      </c>
      <c r="I56" s="171">
        <v>417</v>
      </c>
    </row>
    <row r="57" spans="1:9" ht="15" customHeight="1">
      <c r="A57" s="69">
        <v>20</v>
      </c>
      <c r="B57" s="169">
        <v>1367</v>
      </c>
      <c r="C57" s="170">
        <v>699</v>
      </c>
      <c r="D57" s="170">
        <v>349</v>
      </c>
      <c r="E57" s="170">
        <v>350</v>
      </c>
      <c r="F57" s="170">
        <v>668</v>
      </c>
      <c r="G57" s="170">
        <v>446</v>
      </c>
      <c r="H57" s="170">
        <v>222</v>
      </c>
      <c r="I57" s="171">
        <v>-96</v>
      </c>
    </row>
    <row r="58" spans="1:9" ht="15" customHeight="1">
      <c r="A58" s="69">
        <v>21</v>
      </c>
      <c r="B58" s="169">
        <v>1350</v>
      </c>
      <c r="C58" s="170">
        <v>732</v>
      </c>
      <c r="D58" s="170">
        <v>351</v>
      </c>
      <c r="E58" s="170">
        <v>381</v>
      </c>
      <c r="F58" s="170">
        <v>618</v>
      </c>
      <c r="G58" s="170">
        <v>404</v>
      </c>
      <c r="H58" s="170">
        <v>214</v>
      </c>
      <c r="I58" s="171">
        <v>-23</v>
      </c>
    </row>
    <row r="59" spans="1:9" ht="15" customHeight="1">
      <c r="A59" s="69">
        <v>22</v>
      </c>
      <c r="B59" s="169">
        <v>1507</v>
      </c>
      <c r="C59" s="170">
        <v>849</v>
      </c>
      <c r="D59" s="170">
        <v>394</v>
      </c>
      <c r="E59" s="170">
        <v>455</v>
      </c>
      <c r="F59" s="170">
        <v>658</v>
      </c>
      <c r="G59" s="170">
        <v>421</v>
      </c>
      <c r="H59" s="170">
        <v>237</v>
      </c>
      <c r="I59" s="171">
        <v>34</v>
      </c>
    </row>
    <row r="60" spans="1:9" ht="15" customHeight="1">
      <c r="A60" s="69">
        <v>23</v>
      </c>
      <c r="B60" s="169">
        <v>1779</v>
      </c>
      <c r="C60" s="170">
        <v>1110</v>
      </c>
      <c r="D60" s="170">
        <v>531</v>
      </c>
      <c r="E60" s="170">
        <v>579</v>
      </c>
      <c r="F60" s="170">
        <v>669</v>
      </c>
      <c r="G60" s="170">
        <v>394</v>
      </c>
      <c r="H60" s="170">
        <v>275</v>
      </c>
      <c r="I60" s="171">
        <v>185</v>
      </c>
    </row>
    <row r="61" spans="1:9" ht="15" customHeight="1">
      <c r="A61" s="69">
        <v>24</v>
      </c>
      <c r="B61" s="169">
        <v>2338</v>
      </c>
      <c r="C61" s="170">
        <v>1500</v>
      </c>
      <c r="D61" s="170">
        <v>718</v>
      </c>
      <c r="E61" s="170">
        <v>782</v>
      </c>
      <c r="F61" s="170">
        <v>838</v>
      </c>
      <c r="G61" s="170">
        <v>465</v>
      </c>
      <c r="H61" s="170">
        <v>373</v>
      </c>
      <c r="I61" s="171">
        <v>317</v>
      </c>
    </row>
    <row r="62" spans="1:9" ht="15" customHeight="1">
      <c r="A62" s="69" t="s">
        <v>421</v>
      </c>
      <c r="B62" s="169">
        <v>23218</v>
      </c>
      <c r="C62" s="170">
        <v>14879</v>
      </c>
      <c r="D62" s="170">
        <v>7366</v>
      </c>
      <c r="E62" s="170">
        <v>7513</v>
      </c>
      <c r="F62" s="170">
        <v>8339</v>
      </c>
      <c r="G62" s="170">
        <v>4478</v>
      </c>
      <c r="H62" s="170">
        <v>3861</v>
      </c>
      <c r="I62" s="171">
        <v>3035</v>
      </c>
    </row>
    <row r="63" spans="1:9" ht="15" customHeight="1">
      <c r="A63" s="69">
        <v>25</v>
      </c>
      <c r="B63" s="169">
        <v>3181</v>
      </c>
      <c r="C63" s="170">
        <v>2064</v>
      </c>
      <c r="D63" s="170">
        <v>995</v>
      </c>
      <c r="E63" s="170">
        <v>1069</v>
      </c>
      <c r="F63" s="170">
        <v>1117</v>
      </c>
      <c r="G63" s="170">
        <v>587</v>
      </c>
      <c r="H63" s="170">
        <v>530</v>
      </c>
      <c r="I63" s="171">
        <v>482</v>
      </c>
    </row>
    <row r="64" spans="1:9" ht="15" customHeight="1">
      <c r="A64" s="69">
        <v>26</v>
      </c>
      <c r="B64" s="169">
        <v>3996</v>
      </c>
      <c r="C64" s="170">
        <v>2631</v>
      </c>
      <c r="D64" s="170">
        <v>1266</v>
      </c>
      <c r="E64" s="170">
        <v>1365</v>
      </c>
      <c r="F64" s="170">
        <v>1365</v>
      </c>
      <c r="G64" s="170">
        <v>733</v>
      </c>
      <c r="H64" s="170">
        <v>632</v>
      </c>
      <c r="I64" s="171">
        <v>632</v>
      </c>
    </row>
    <row r="65" spans="1:9" ht="15" customHeight="1">
      <c r="A65" s="69">
        <v>27</v>
      </c>
      <c r="B65" s="169">
        <v>4996</v>
      </c>
      <c r="C65" s="170">
        <v>3255</v>
      </c>
      <c r="D65" s="170">
        <v>1582</v>
      </c>
      <c r="E65" s="170">
        <v>1673</v>
      </c>
      <c r="F65" s="170">
        <v>1741</v>
      </c>
      <c r="G65" s="170">
        <v>933</v>
      </c>
      <c r="H65" s="170">
        <v>808</v>
      </c>
      <c r="I65" s="171">
        <v>740</v>
      </c>
    </row>
    <row r="66" spans="1:9" ht="15" customHeight="1">
      <c r="A66" s="69">
        <v>28</v>
      </c>
      <c r="B66" s="169">
        <v>5298</v>
      </c>
      <c r="C66" s="170">
        <v>3352</v>
      </c>
      <c r="D66" s="170">
        <v>1707</v>
      </c>
      <c r="E66" s="170">
        <v>1645</v>
      </c>
      <c r="F66" s="170">
        <v>1946</v>
      </c>
      <c r="G66" s="170">
        <v>1034</v>
      </c>
      <c r="H66" s="170">
        <v>912</v>
      </c>
      <c r="I66" s="171">
        <v>611</v>
      </c>
    </row>
    <row r="67" spans="1:9" ht="15" customHeight="1">
      <c r="A67" s="69">
        <v>29</v>
      </c>
      <c r="B67" s="169">
        <v>5747</v>
      </c>
      <c r="C67" s="170">
        <v>3577</v>
      </c>
      <c r="D67" s="170">
        <v>1816</v>
      </c>
      <c r="E67" s="170">
        <v>1761</v>
      </c>
      <c r="F67" s="170">
        <v>2170</v>
      </c>
      <c r="G67" s="170">
        <v>1191</v>
      </c>
      <c r="H67" s="170">
        <v>979</v>
      </c>
      <c r="I67" s="171">
        <v>570</v>
      </c>
    </row>
    <row r="68" spans="1:9" ht="15" customHeight="1">
      <c r="A68" s="69" t="s">
        <v>422</v>
      </c>
      <c r="B68" s="169">
        <v>31005</v>
      </c>
      <c r="C68" s="170">
        <v>17424</v>
      </c>
      <c r="D68" s="170">
        <v>9478</v>
      </c>
      <c r="E68" s="170">
        <v>7946</v>
      </c>
      <c r="F68" s="170">
        <v>13581</v>
      </c>
      <c r="G68" s="170">
        <v>8124</v>
      </c>
      <c r="H68" s="170">
        <v>5457</v>
      </c>
      <c r="I68" s="171">
        <v>-178</v>
      </c>
    </row>
    <row r="69" spans="1:9" ht="15" customHeight="1">
      <c r="A69" s="69" t="s">
        <v>423</v>
      </c>
      <c r="B69" s="169">
        <v>26274</v>
      </c>
      <c r="C69" s="170">
        <v>12605</v>
      </c>
      <c r="D69" s="170">
        <v>7276</v>
      </c>
      <c r="E69" s="170">
        <v>5329</v>
      </c>
      <c r="F69" s="170">
        <v>13669</v>
      </c>
      <c r="G69" s="170">
        <v>9189</v>
      </c>
      <c r="H69" s="170">
        <v>4480</v>
      </c>
      <c r="I69" s="171">
        <v>-3860</v>
      </c>
    </row>
    <row r="70" spans="1:9" ht="15" customHeight="1">
      <c r="A70" s="69" t="s">
        <v>424</v>
      </c>
      <c r="B70" s="169">
        <v>18963</v>
      </c>
      <c r="C70" s="170">
        <v>8437</v>
      </c>
      <c r="D70" s="170">
        <v>4932</v>
      </c>
      <c r="E70" s="170">
        <v>3505</v>
      </c>
      <c r="F70" s="170">
        <v>10526</v>
      </c>
      <c r="G70" s="170">
        <v>7648</v>
      </c>
      <c r="H70" s="170">
        <v>2878</v>
      </c>
      <c r="I70" s="171">
        <v>-4143</v>
      </c>
    </row>
    <row r="71" spans="1:9" ht="15" customHeight="1">
      <c r="A71" s="69" t="s">
        <v>425</v>
      </c>
      <c r="B71" s="169">
        <v>12821</v>
      </c>
      <c r="C71" s="170">
        <v>5865</v>
      </c>
      <c r="D71" s="170">
        <v>3394</v>
      </c>
      <c r="E71" s="170">
        <v>2471</v>
      </c>
      <c r="F71" s="170">
        <v>6956</v>
      </c>
      <c r="G71" s="170">
        <v>5099</v>
      </c>
      <c r="H71" s="170">
        <v>1857</v>
      </c>
      <c r="I71" s="171">
        <v>-2628</v>
      </c>
    </row>
    <row r="72" spans="1:9" ht="15" customHeight="1">
      <c r="A72" s="69" t="s">
        <v>426</v>
      </c>
      <c r="B72" s="169">
        <v>8553</v>
      </c>
      <c r="C72" s="170">
        <v>4032</v>
      </c>
      <c r="D72" s="170">
        <v>2271</v>
      </c>
      <c r="E72" s="170">
        <v>1761</v>
      </c>
      <c r="F72" s="170">
        <v>4521</v>
      </c>
      <c r="G72" s="170">
        <v>3352</v>
      </c>
      <c r="H72" s="170">
        <v>1169</v>
      </c>
      <c r="I72" s="171">
        <v>-1591</v>
      </c>
    </row>
    <row r="73" spans="1:9" ht="15" customHeight="1">
      <c r="A73" s="37" t="s">
        <v>427</v>
      </c>
      <c r="B73" s="169">
        <v>5879</v>
      </c>
      <c r="C73" s="170">
        <v>2734</v>
      </c>
      <c r="D73" s="170">
        <v>1513</v>
      </c>
      <c r="E73" s="170">
        <v>1221</v>
      </c>
      <c r="F73" s="170">
        <v>3145</v>
      </c>
      <c r="G73" s="170">
        <v>2432</v>
      </c>
      <c r="H73" s="170">
        <v>713</v>
      </c>
      <c r="I73" s="171">
        <v>-1211</v>
      </c>
    </row>
    <row r="74" spans="1:9" ht="15" customHeight="1">
      <c r="A74" s="69" t="s">
        <v>428</v>
      </c>
      <c r="B74" s="169">
        <v>5432</v>
      </c>
      <c r="C74" s="170">
        <v>2515</v>
      </c>
      <c r="D74" s="170">
        <v>1427</v>
      </c>
      <c r="E74" s="170">
        <v>1088</v>
      </c>
      <c r="F74" s="170">
        <v>2917</v>
      </c>
      <c r="G74" s="170">
        <v>2269</v>
      </c>
      <c r="H74" s="170">
        <v>648</v>
      </c>
      <c r="I74" s="171">
        <v>-1181</v>
      </c>
    </row>
    <row r="75" spans="1:9" ht="15" customHeight="1">
      <c r="A75" s="69" t="s">
        <v>429</v>
      </c>
      <c r="B75" s="169">
        <v>5957</v>
      </c>
      <c r="C75" s="170">
        <v>3001</v>
      </c>
      <c r="D75" s="170">
        <v>1753</v>
      </c>
      <c r="E75" s="170">
        <v>1248</v>
      </c>
      <c r="F75" s="170">
        <v>2956</v>
      </c>
      <c r="G75" s="170">
        <v>2351</v>
      </c>
      <c r="H75" s="170">
        <v>605</v>
      </c>
      <c r="I75" s="171">
        <v>-1103</v>
      </c>
    </row>
    <row r="76" spans="1:9" ht="15" customHeight="1">
      <c r="A76" s="69" t="s">
        <v>430</v>
      </c>
      <c r="B76" s="169">
        <v>3628</v>
      </c>
      <c r="C76" s="170">
        <v>1989</v>
      </c>
      <c r="D76" s="170">
        <v>1142</v>
      </c>
      <c r="E76" s="170">
        <v>847</v>
      </c>
      <c r="F76" s="170">
        <v>1639</v>
      </c>
      <c r="G76" s="170">
        <v>1306</v>
      </c>
      <c r="H76" s="170">
        <v>333</v>
      </c>
      <c r="I76" s="171">
        <v>-459</v>
      </c>
    </row>
    <row r="77" spans="1:9" ht="15" customHeight="1">
      <c r="A77" s="69" t="s">
        <v>431</v>
      </c>
      <c r="B77" s="169">
        <v>1778</v>
      </c>
      <c r="C77" s="170">
        <v>1034</v>
      </c>
      <c r="D77" s="170">
        <v>589</v>
      </c>
      <c r="E77" s="170">
        <v>445</v>
      </c>
      <c r="F77" s="170">
        <v>744</v>
      </c>
      <c r="G77" s="170">
        <v>570</v>
      </c>
      <c r="H77" s="170">
        <v>174</v>
      </c>
      <c r="I77" s="171">
        <v>-125</v>
      </c>
    </row>
    <row r="78" spans="1:9" ht="15" customHeight="1">
      <c r="A78" s="69" t="s">
        <v>432</v>
      </c>
      <c r="B78" s="169">
        <v>782</v>
      </c>
      <c r="C78" s="170">
        <v>463</v>
      </c>
      <c r="D78" s="170">
        <v>277</v>
      </c>
      <c r="E78" s="170">
        <v>186</v>
      </c>
      <c r="F78" s="170">
        <v>319</v>
      </c>
      <c r="G78" s="170">
        <v>253</v>
      </c>
      <c r="H78" s="170">
        <v>66</v>
      </c>
      <c r="I78" s="171">
        <v>-67</v>
      </c>
    </row>
    <row r="79" spans="1:9" ht="15" customHeight="1">
      <c r="A79" s="69" t="s">
        <v>47</v>
      </c>
      <c r="B79" s="169">
        <v>759</v>
      </c>
      <c r="C79" s="170">
        <v>428</v>
      </c>
      <c r="D79" s="170">
        <v>272</v>
      </c>
      <c r="E79" s="170">
        <v>156</v>
      </c>
      <c r="F79" s="170">
        <v>331</v>
      </c>
      <c r="G79" s="170">
        <v>248</v>
      </c>
      <c r="H79" s="170">
        <v>83</v>
      </c>
      <c r="I79" s="171">
        <v>-92</v>
      </c>
    </row>
    <row r="80" spans="1:9" ht="15" customHeight="1">
      <c r="A80" s="276" t="s">
        <v>416</v>
      </c>
      <c r="B80" s="3"/>
      <c r="C80" s="86"/>
      <c r="D80" s="86"/>
      <c r="E80" s="86"/>
      <c r="F80" s="86"/>
      <c r="G80" s="86"/>
      <c r="H80" s="86"/>
      <c r="I80" s="86"/>
    </row>
    <row r="81" spans="1:9" ht="15" customHeight="1">
      <c r="A81" s="423" t="s">
        <v>343</v>
      </c>
      <c r="B81" s="423"/>
      <c r="C81" s="423"/>
      <c r="D81" s="423"/>
      <c r="E81" s="423"/>
      <c r="F81" s="423"/>
      <c r="G81" s="423"/>
      <c r="H81" s="423"/>
      <c r="I81" s="423"/>
    </row>
    <row r="82" spans="1:9" ht="15" customHeight="1">
      <c r="A82" s="38" t="s">
        <v>569</v>
      </c>
      <c r="B82" s="165">
        <v>224093</v>
      </c>
      <c r="C82" s="166">
        <v>113445</v>
      </c>
      <c r="D82" s="166">
        <v>58557</v>
      </c>
      <c r="E82" s="166">
        <v>54888</v>
      </c>
      <c r="F82" s="166">
        <v>110648</v>
      </c>
      <c r="G82" s="166">
        <v>73446</v>
      </c>
      <c r="H82" s="166">
        <v>37202</v>
      </c>
      <c r="I82" s="167">
        <v>-18558</v>
      </c>
    </row>
    <row r="83" spans="1:9" ht="15" customHeight="1">
      <c r="A83" s="37" t="s">
        <v>489</v>
      </c>
      <c r="B83" s="169">
        <v>17056</v>
      </c>
      <c r="C83" s="170">
        <v>7297</v>
      </c>
      <c r="D83" s="170">
        <v>3644</v>
      </c>
      <c r="E83" s="170">
        <v>3653</v>
      </c>
      <c r="F83" s="170">
        <v>9759</v>
      </c>
      <c r="G83" s="170">
        <v>6369</v>
      </c>
      <c r="H83" s="170">
        <v>3390</v>
      </c>
      <c r="I83" s="171">
        <v>-2716</v>
      </c>
    </row>
    <row r="84" spans="1:9" ht="15" customHeight="1">
      <c r="A84" s="37" t="s">
        <v>490</v>
      </c>
      <c r="B84" s="169">
        <v>15312</v>
      </c>
      <c r="C84" s="170">
        <v>5898</v>
      </c>
      <c r="D84" s="170">
        <v>2878</v>
      </c>
      <c r="E84" s="170">
        <v>3020</v>
      </c>
      <c r="F84" s="170">
        <v>9414</v>
      </c>
      <c r="G84" s="170">
        <v>6543</v>
      </c>
      <c r="H84" s="170">
        <v>2871</v>
      </c>
      <c r="I84" s="171">
        <v>-3523</v>
      </c>
    </row>
    <row r="85" spans="1:9" ht="15" customHeight="1">
      <c r="A85" s="226" t="s">
        <v>491</v>
      </c>
      <c r="B85" s="169">
        <v>9847</v>
      </c>
      <c r="C85" s="170">
        <v>3865</v>
      </c>
      <c r="D85" s="170">
        <v>1790</v>
      </c>
      <c r="E85" s="170">
        <v>2075</v>
      </c>
      <c r="F85" s="170">
        <v>5982</v>
      </c>
      <c r="G85" s="170">
        <v>4180</v>
      </c>
      <c r="H85" s="170">
        <v>1802</v>
      </c>
      <c r="I85" s="171">
        <v>-2105</v>
      </c>
    </row>
    <row r="86" spans="1:9" ht="15" customHeight="1">
      <c r="A86" s="37" t="s">
        <v>433</v>
      </c>
      <c r="B86" s="169">
        <v>8253</v>
      </c>
      <c r="C86" s="170">
        <v>3770</v>
      </c>
      <c r="D86" s="170">
        <v>1717</v>
      </c>
      <c r="E86" s="170">
        <v>2053</v>
      </c>
      <c r="F86" s="170">
        <v>4483</v>
      </c>
      <c r="G86" s="170">
        <v>3059</v>
      </c>
      <c r="H86" s="170">
        <v>1424</v>
      </c>
      <c r="I86" s="171">
        <v>-1006</v>
      </c>
    </row>
    <row r="87" spans="1:9" ht="15" customHeight="1">
      <c r="A87" s="225">
        <v>15</v>
      </c>
      <c r="B87" s="169">
        <v>1774</v>
      </c>
      <c r="C87" s="170">
        <v>738</v>
      </c>
      <c r="D87" s="170">
        <v>319</v>
      </c>
      <c r="E87" s="170">
        <v>419</v>
      </c>
      <c r="F87" s="170">
        <v>1036</v>
      </c>
      <c r="G87" s="170">
        <v>713</v>
      </c>
      <c r="H87" s="170">
        <v>323</v>
      </c>
      <c r="I87" s="171">
        <v>-294</v>
      </c>
    </row>
    <row r="88" spans="1:9" ht="15" customHeight="1">
      <c r="A88" s="69">
        <v>16</v>
      </c>
      <c r="B88" s="169">
        <v>1590</v>
      </c>
      <c r="C88" s="170">
        <v>626</v>
      </c>
      <c r="D88" s="170">
        <v>273</v>
      </c>
      <c r="E88" s="170">
        <v>353</v>
      </c>
      <c r="F88" s="170">
        <v>964</v>
      </c>
      <c r="G88" s="170">
        <v>707</v>
      </c>
      <c r="H88" s="170">
        <v>257</v>
      </c>
      <c r="I88" s="171">
        <v>-354</v>
      </c>
    </row>
    <row r="89" spans="1:9" ht="15" customHeight="1">
      <c r="A89" s="69">
        <v>17</v>
      </c>
      <c r="B89" s="169">
        <v>1419</v>
      </c>
      <c r="C89" s="170">
        <v>631</v>
      </c>
      <c r="D89" s="170">
        <v>276</v>
      </c>
      <c r="E89" s="170">
        <v>355</v>
      </c>
      <c r="F89" s="170">
        <v>788</v>
      </c>
      <c r="G89" s="170">
        <v>554</v>
      </c>
      <c r="H89" s="170">
        <v>234</v>
      </c>
      <c r="I89" s="171">
        <v>-199</v>
      </c>
    </row>
    <row r="90" spans="1:9" ht="15" customHeight="1">
      <c r="A90" s="69">
        <v>18</v>
      </c>
      <c r="B90" s="169">
        <v>1755</v>
      </c>
      <c r="C90" s="170">
        <v>869</v>
      </c>
      <c r="D90" s="170">
        <v>394</v>
      </c>
      <c r="E90" s="170">
        <v>475</v>
      </c>
      <c r="F90" s="170">
        <v>886</v>
      </c>
      <c r="G90" s="170">
        <v>555</v>
      </c>
      <c r="H90" s="170">
        <v>331</v>
      </c>
      <c r="I90" s="171">
        <v>-80</v>
      </c>
    </row>
    <row r="91" spans="1:9" ht="15" customHeight="1">
      <c r="A91" s="69">
        <v>19</v>
      </c>
      <c r="B91" s="169">
        <v>1715</v>
      </c>
      <c r="C91" s="170">
        <v>906</v>
      </c>
      <c r="D91" s="170">
        <v>455</v>
      </c>
      <c r="E91" s="170">
        <v>451</v>
      </c>
      <c r="F91" s="170">
        <v>809</v>
      </c>
      <c r="G91" s="170">
        <v>530</v>
      </c>
      <c r="H91" s="170">
        <v>279</v>
      </c>
      <c r="I91" s="171">
        <v>-79</v>
      </c>
    </row>
    <row r="92" spans="1:9" ht="15" customHeight="1">
      <c r="A92" s="69" t="s">
        <v>420</v>
      </c>
      <c r="B92" s="169">
        <v>12379</v>
      </c>
      <c r="C92" s="170">
        <v>6815</v>
      </c>
      <c r="D92" s="170">
        <v>3096</v>
      </c>
      <c r="E92" s="170">
        <v>3719</v>
      </c>
      <c r="F92" s="170">
        <v>5564</v>
      </c>
      <c r="G92" s="170">
        <v>2723</v>
      </c>
      <c r="H92" s="170">
        <v>2841</v>
      </c>
      <c r="I92" s="171">
        <v>996</v>
      </c>
    </row>
    <row r="93" spans="1:9" ht="15" customHeight="1">
      <c r="A93" s="69">
        <v>20</v>
      </c>
      <c r="B93" s="169">
        <v>1638</v>
      </c>
      <c r="C93" s="170">
        <v>863</v>
      </c>
      <c r="D93" s="170">
        <v>410</v>
      </c>
      <c r="E93" s="170">
        <v>453</v>
      </c>
      <c r="F93" s="170">
        <v>775</v>
      </c>
      <c r="G93" s="170">
        <v>476</v>
      </c>
      <c r="H93" s="170">
        <v>299</v>
      </c>
      <c r="I93" s="171">
        <v>-23</v>
      </c>
    </row>
    <row r="94" spans="1:9" ht="15" customHeight="1">
      <c r="A94" s="69">
        <v>21</v>
      </c>
      <c r="B94" s="169">
        <v>1712</v>
      </c>
      <c r="C94" s="170">
        <v>925</v>
      </c>
      <c r="D94" s="170">
        <v>422</v>
      </c>
      <c r="E94" s="170">
        <v>503</v>
      </c>
      <c r="F94" s="170">
        <v>787</v>
      </c>
      <c r="G94" s="170">
        <v>407</v>
      </c>
      <c r="H94" s="170">
        <v>380</v>
      </c>
      <c r="I94" s="171">
        <v>96</v>
      </c>
    </row>
    <row r="95" spans="1:9" ht="15" customHeight="1">
      <c r="A95" s="69">
        <v>22</v>
      </c>
      <c r="B95" s="169">
        <v>2203</v>
      </c>
      <c r="C95" s="170">
        <v>1183</v>
      </c>
      <c r="D95" s="170">
        <v>530</v>
      </c>
      <c r="E95" s="170">
        <v>653</v>
      </c>
      <c r="F95" s="170">
        <v>1020</v>
      </c>
      <c r="G95" s="170">
        <v>480</v>
      </c>
      <c r="H95" s="170">
        <v>540</v>
      </c>
      <c r="I95" s="171">
        <v>173</v>
      </c>
    </row>
    <row r="96" spans="1:9" ht="15" customHeight="1">
      <c r="A96" s="69">
        <v>23</v>
      </c>
      <c r="B96" s="169">
        <v>2855</v>
      </c>
      <c r="C96" s="170">
        <v>1550</v>
      </c>
      <c r="D96" s="170">
        <v>714</v>
      </c>
      <c r="E96" s="170">
        <v>836</v>
      </c>
      <c r="F96" s="170">
        <v>1305</v>
      </c>
      <c r="G96" s="170">
        <v>618</v>
      </c>
      <c r="H96" s="170">
        <v>687</v>
      </c>
      <c r="I96" s="171">
        <v>218</v>
      </c>
    </row>
    <row r="97" spans="1:9" ht="15" customHeight="1">
      <c r="A97" s="69">
        <v>24</v>
      </c>
      <c r="B97" s="169">
        <v>3971</v>
      </c>
      <c r="C97" s="170">
        <v>2294</v>
      </c>
      <c r="D97" s="170">
        <v>1020</v>
      </c>
      <c r="E97" s="170">
        <v>1274</v>
      </c>
      <c r="F97" s="170">
        <v>1677</v>
      </c>
      <c r="G97" s="170">
        <v>742</v>
      </c>
      <c r="H97" s="170">
        <v>935</v>
      </c>
      <c r="I97" s="171">
        <v>532</v>
      </c>
    </row>
    <row r="98" spans="1:9" ht="15" customHeight="1">
      <c r="A98" s="69" t="s">
        <v>421</v>
      </c>
      <c r="B98" s="169">
        <v>33114</v>
      </c>
      <c r="C98" s="170">
        <v>19994</v>
      </c>
      <c r="D98" s="170">
        <v>9508</v>
      </c>
      <c r="E98" s="170">
        <v>10486</v>
      </c>
      <c r="F98" s="170">
        <v>13120</v>
      </c>
      <c r="G98" s="170">
        <v>6369</v>
      </c>
      <c r="H98" s="170">
        <v>6751</v>
      </c>
      <c r="I98" s="171">
        <v>4117</v>
      </c>
    </row>
    <row r="99" spans="1:9" ht="15" customHeight="1">
      <c r="A99" s="69">
        <v>25</v>
      </c>
      <c r="B99" s="169">
        <v>5099</v>
      </c>
      <c r="C99" s="170">
        <v>3053</v>
      </c>
      <c r="D99" s="170">
        <v>1413</v>
      </c>
      <c r="E99" s="170">
        <v>1640</v>
      </c>
      <c r="F99" s="170">
        <v>2046</v>
      </c>
      <c r="G99" s="170">
        <v>884</v>
      </c>
      <c r="H99" s="170">
        <v>1162</v>
      </c>
      <c r="I99" s="171">
        <v>756</v>
      </c>
    </row>
    <row r="100" spans="1:9" ht="15" customHeight="1">
      <c r="A100" s="69">
        <v>26</v>
      </c>
      <c r="B100" s="169">
        <v>6117</v>
      </c>
      <c r="C100" s="170">
        <v>3789</v>
      </c>
      <c r="D100" s="170">
        <v>1722</v>
      </c>
      <c r="E100" s="170">
        <v>2067</v>
      </c>
      <c r="F100" s="170">
        <v>2328</v>
      </c>
      <c r="G100" s="170">
        <v>1119</v>
      </c>
      <c r="H100" s="170">
        <v>1209</v>
      </c>
      <c r="I100" s="171">
        <v>948</v>
      </c>
    </row>
    <row r="101" spans="1:9" ht="15" customHeight="1">
      <c r="A101" s="69">
        <v>27</v>
      </c>
      <c r="B101" s="169">
        <v>7024</v>
      </c>
      <c r="C101" s="170">
        <v>4234</v>
      </c>
      <c r="D101" s="170">
        <v>1997</v>
      </c>
      <c r="E101" s="170">
        <v>2237</v>
      </c>
      <c r="F101" s="170">
        <v>2790</v>
      </c>
      <c r="G101" s="170">
        <v>1336</v>
      </c>
      <c r="H101" s="170">
        <v>1454</v>
      </c>
      <c r="I101" s="171">
        <v>901</v>
      </c>
    </row>
    <row r="102" spans="1:9" ht="15" customHeight="1">
      <c r="A102" s="69">
        <v>28</v>
      </c>
      <c r="B102" s="169">
        <v>7355</v>
      </c>
      <c r="C102" s="170">
        <v>4432</v>
      </c>
      <c r="D102" s="170">
        <v>2179</v>
      </c>
      <c r="E102" s="170">
        <v>2253</v>
      </c>
      <c r="F102" s="170">
        <v>2923</v>
      </c>
      <c r="G102" s="170">
        <v>1470</v>
      </c>
      <c r="H102" s="170">
        <v>1453</v>
      </c>
      <c r="I102" s="171">
        <v>783</v>
      </c>
    </row>
    <row r="103" spans="1:9" ht="15" customHeight="1">
      <c r="A103" s="69">
        <v>29</v>
      </c>
      <c r="B103" s="169">
        <v>7519</v>
      </c>
      <c r="C103" s="170">
        <v>4486</v>
      </c>
      <c r="D103" s="170">
        <v>2197</v>
      </c>
      <c r="E103" s="170">
        <v>2289</v>
      </c>
      <c r="F103" s="170">
        <v>3033</v>
      </c>
      <c r="G103" s="170">
        <v>1560</v>
      </c>
      <c r="H103" s="170">
        <v>1473</v>
      </c>
      <c r="I103" s="171">
        <v>729</v>
      </c>
    </row>
    <row r="104" spans="1:9" ht="15" customHeight="1">
      <c r="A104" s="69" t="s">
        <v>422</v>
      </c>
      <c r="B104" s="169">
        <v>35979</v>
      </c>
      <c r="C104" s="170">
        <v>19444</v>
      </c>
      <c r="D104" s="170">
        <v>10199</v>
      </c>
      <c r="E104" s="170">
        <v>9245</v>
      </c>
      <c r="F104" s="170">
        <v>16535</v>
      </c>
      <c r="G104" s="170">
        <v>9889</v>
      </c>
      <c r="H104" s="170">
        <v>6646</v>
      </c>
      <c r="I104" s="171">
        <v>-644</v>
      </c>
    </row>
    <row r="105" spans="1:9" ht="15" customHeight="1">
      <c r="A105" s="69" t="s">
        <v>423</v>
      </c>
      <c r="B105" s="169">
        <v>25820</v>
      </c>
      <c r="C105" s="170">
        <v>12613</v>
      </c>
      <c r="D105" s="170">
        <v>6911</v>
      </c>
      <c r="E105" s="170">
        <v>5702</v>
      </c>
      <c r="F105" s="170">
        <v>13207</v>
      </c>
      <c r="G105" s="170">
        <v>9340</v>
      </c>
      <c r="H105" s="170">
        <v>3867</v>
      </c>
      <c r="I105" s="171">
        <v>-3638</v>
      </c>
    </row>
    <row r="106" spans="1:9" ht="15" customHeight="1">
      <c r="A106" s="69" t="s">
        <v>424</v>
      </c>
      <c r="B106" s="169">
        <v>17372</v>
      </c>
      <c r="C106" s="170">
        <v>8028</v>
      </c>
      <c r="D106" s="170">
        <v>4346</v>
      </c>
      <c r="E106" s="170">
        <v>3682</v>
      </c>
      <c r="F106" s="170">
        <v>9344</v>
      </c>
      <c r="G106" s="170">
        <v>7005</v>
      </c>
      <c r="H106" s="170">
        <v>2339</v>
      </c>
      <c r="I106" s="171">
        <v>-3323</v>
      </c>
    </row>
    <row r="107" spans="1:9" ht="15" customHeight="1">
      <c r="A107" s="69" t="s">
        <v>425</v>
      </c>
      <c r="B107" s="169">
        <v>11968</v>
      </c>
      <c r="C107" s="170">
        <v>5634</v>
      </c>
      <c r="D107" s="170">
        <v>2956</v>
      </c>
      <c r="E107" s="170">
        <v>2678</v>
      </c>
      <c r="F107" s="170">
        <v>6334</v>
      </c>
      <c r="G107" s="170">
        <v>4736</v>
      </c>
      <c r="H107" s="170">
        <v>1598</v>
      </c>
      <c r="I107" s="171">
        <v>-2058</v>
      </c>
    </row>
    <row r="108" spans="1:9" ht="15" customHeight="1">
      <c r="A108" s="69" t="s">
        <v>426</v>
      </c>
      <c r="B108" s="169">
        <v>7863</v>
      </c>
      <c r="C108" s="170">
        <v>3825</v>
      </c>
      <c r="D108" s="170">
        <v>2079</v>
      </c>
      <c r="E108" s="170">
        <v>1746</v>
      </c>
      <c r="F108" s="170">
        <v>4038</v>
      </c>
      <c r="G108" s="170">
        <v>3044</v>
      </c>
      <c r="H108" s="170">
        <v>994</v>
      </c>
      <c r="I108" s="171">
        <v>-1298</v>
      </c>
    </row>
    <row r="109" spans="1:9" ht="15" customHeight="1">
      <c r="A109" s="37" t="s">
        <v>427</v>
      </c>
      <c r="B109" s="169">
        <v>5705</v>
      </c>
      <c r="C109" s="170">
        <v>2815</v>
      </c>
      <c r="D109" s="170">
        <v>1542</v>
      </c>
      <c r="E109" s="170">
        <v>1273</v>
      </c>
      <c r="F109" s="170">
        <v>2890</v>
      </c>
      <c r="G109" s="170">
        <v>2264</v>
      </c>
      <c r="H109" s="170">
        <v>626</v>
      </c>
      <c r="I109" s="171">
        <v>-991</v>
      </c>
    </row>
    <row r="110" spans="1:9" ht="15" customHeight="1">
      <c r="A110" s="69" t="s">
        <v>428</v>
      </c>
      <c r="B110" s="169">
        <v>6276</v>
      </c>
      <c r="C110" s="170">
        <v>3339</v>
      </c>
      <c r="D110" s="170">
        <v>1884</v>
      </c>
      <c r="E110" s="170">
        <v>1455</v>
      </c>
      <c r="F110" s="170">
        <v>2937</v>
      </c>
      <c r="G110" s="170">
        <v>2378</v>
      </c>
      <c r="H110" s="170">
        <v>559</v>
      </c>
      <c r="I110" s="171">
        <v>-923</v>
      </c>
    </row>
    <row r="111" spans="1:9" ht="15" customHeight="1">
      <c r="A111" s="69" t="s">
        <v>429</v>
      </c>
      <c r="B111" s="169">
        <v>6025</v>
      </c>
      <c r="C111" s="170">
        <v>3465</v>
      </c>
      <c r="D111" s="170">
        <v>2009</v>
      </c>
      <c r="E111" s="170">
        <v>1456</v>
      </c>
      <c r="F111" s="170">
        <v>2560</v>
      </c>
      <c r="G111" s="170">
        <v>2072</v>
      </c>
      <c r="H111" s="170">
        <v>488</v>
      </c>
      <c r="I111" s="171">
        <v>-616</v>
      </c>
    </row>
    <row r="112" spans="1:9" ht="15" customHeight="1">
      <c r="A112" s="69" t="s">
        <v>430</v>
      </c>
      <c r="B112" s="169">
        <v>4351</v>
      </c>
      <c r="C112" s="170">
        <v>2616</v>
      </c>
      <c r="D112" s="170">
        <v>1527</v>
      </c>
      <c r="E112" s="170">
        <v>1089</v>
      </c>
      <c r="F112" s="170">
        <v>1735</v>
      </c>
      <c r="G112" s="170">
        <v>1413</v>
      </c>
      <c r="H112" s="170">
        <v>322</v>
      </c>
      <c r="I112" s="171">
        <v>-324</v>
      </c>
    </row>
    <row r="113" spans="1:9" ht="15" customHeight="1">
      <c r="A113" s="69" t="s">
        <v>431</v>
      </c>
      <c r="B113" s="169">
        <v>2579</v>
      </c>
      <c r="C113" s="170">
        <v>1609</v>
      </c>
      <c r="D113" s="170">
        <v>951</v>
      </c>
      <c r="E113" s="170">
        <v>658</v>
      </c>
      <c r="F113" s="170">
        <v>970</v>
      </c>
      <c r="G113" s="170">
        <v>740</v>
      </c>
      <c r="H113" s="170">
        <v>230</v>
      </c>
      <c r="I113" s="171">
        <v>-82</v>
      </c>
    </row>
    <row r="114" spans="1:9" ht="15" customHeight="1">
      <c r="A114" s="69" t="s">
        <v>432</v>
      </c>
      <c r="B114" s="169">
        <v>1640</v>
      </c>
      <c r="C114" s="170">
        <v>947</v>
      </c>
      <c r="D114" s="170">
        <v>583</v>
      </c>
      <c r="E114" s="170">
        <v>364</v>
      </c>
      <c r="F114" s="170">
        <v>693</v>
      </c>
      <c r="G114" s="170">
        <v>520</v>
      </c>
      <c r="H114" s="170">
        <v>173</v>
      </c>
      <c r="I114" s="171">
        <v>-156</v>
      </c>
    </row>
    <row r="115" spans="1:9" ht="15" customHeight="1">
      <c r="A115" s="69" t="s">
        <v>47</v>
      </c>
      <c r="B115" s="169">
        <v>2554</v>
      </c>
      <c r="C115" s="170">
        <v>1471</v>
      </c>
      <c r="D115" s="170">
        <v>937</v>
      </c>
      <c r="E115" s="170">
        <v>534</v>
      </c>
      <c r="F115" s="170">
        <v>1083</v>
      </c>
      <c r="G115" s="170">
        <v>802</v>
      </c>
      <c r="H115" s="170">
        <v>281</v>
      </c>
      <c r="I115" s="171">
        <v>-268</v>
      </c>
    </row>
    <row r="116" spans="1:9" ht="15" customHeight="1">
      <c r="A116" s="276" t="s">
        <v>416</v>
      </c>
      <c r="B116" s="37"/>
      <c r="C116" s="2"/>
      <c r="D116" s="2"/>
      <c r="E116" s="2"/>
      <c r="F116" s="2"/>
      <c r="G116" s="2"/>
      <c r="H116" s="2"/>
      <c r="I116" s="86"/>
    </row>
    <row r="117" spans="1:9">
      <c r="B117" s="19"/>
    </row>
  </sheetData>
  <mergeCells count="8">
    <mergeCell ref="A9:I9"/>
    <mergeCell ref="A81:I81"/>
    <mergeCell ref="A45:I45"/>
    <mergeCell ref="A7:A8"/>
    <mergeCell ref="B7:B8"/>
    <mergeCell ref="C7:E7"/>
    <mergeCell ref="F7:H7"/>
    <mergeCell ref="I7:I8"/>
  </mergeCells>
  <hyperlinks>
    <hyperlink ref="A5" location="' Spis tablic  List of tables'!A1" display="Powrót do spisu tablic " xr:uid="{00000000-0004-0000-0800-000000000000}"/>
    <hyperlink ref="A6" location="' Spis tablic  List of tables'!A1" display="Return to list of tables" xr:uid="{00000000-0004-0000-0800-000001000000}"/>
  </hyperlinks>
  <pageMargins left="0.74803149606299213" right="0.74803149606299213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M172"/>
  <sheetViews>
    <sheetView zoomScaleNormal="100" workbookViewId="0">
      <selection activeCell="C5" sqref="C5"/>
    </sheetView>
  </sheetViews>
  <sheetFormatPr defaultColWidth="9" defaultRowHeight="12.6"/>
  <cols>
    <col min="1" max="1" width="23.59765625" style="10" customWidth="1"/>
    <col min="2" max="11" width="8.59765625" style="10" customWidth="1"/>
    <col min="12" max="12" width="9" style="19"/>
    <col min="13" max="16384" width="9" style="10"/>
  </cols>
  <sheetData>
    <row r="1" spans="1:13">
      <c r="A1" s="7" t="s">
        <v>534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3">
      <c r="A2" s="30" t="s">
        <v>588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pans="1:13">
      <c r="A3" s="269" t="s">
        <v>493</v>
      </c>
      <c r="B3" s="7"/>
      <c r="C3" s="7"/>
      <c r="D3" s="7"/>
      <c r="E3" s="7"/>
      <c r="F3" s="7"/>
      <c r="G3" s="7"/>
      <c r="H3" s="7"/>
      <c r="I3" s="7"/>
      <c r="J3" s="7"/>
      <c r="K3" s="7"/>
    </row>
    <row r="4" spans="1:13">
      <c r="A4" s="269" t="s">
        <v>589</v>
      </c>
      <c r="B4" s="7"/>
      <c r="C4" s="7"/>
      <c r="D4" s="7"/>
      <c r="E4" s="7"/>
      <c r="F4" s="7"/>
      <c r="G4" s="7"/>
      <c r="H4" s="7"/>
      <c r="I4" s="7"/>
      <c r="J4" s="7"/>
      <c r="K4" s="7"/>
    </row>
    <row r="5" spans="1:13">
      <c r="A5" s="320" t="s">
        <v>417</v>
      </c>
      <c r="C5" s="7"/>
      <c r="D5" s="7"/>
      <c r="E5" s="7"/>
      <c r="F5" s="7"/>
      <c r="G5" s="7"/>
      <c r="H5" s="7"/>
      <c r="I5" s="7"/>
      <c r="J5" s="7"/>
      <c r="K5" s="7"/>
    </row>
    <row r="6" spans="1:13">
      <c r="A6" s="320" t="s">
        <v>418</v>
      </c>
      <c r="C6" s="3"/>
      <c r="D6" s="3"/>
      <c r="E6" s="3"/>
      <c r="F6" s="3"/>
      <c r="G6" s="3"/>
      <c r="H6" s="3"/>
      <c r="I6" s="3"/>
      <c r="J6" s="3"/>
      <c r="K6" s="3"/>
    </row>
    <row r="7" spans="1:13" ht="18" customHeight="1">
      <c r="A7" s="422" t="s">
        <v>344</v>
      </c>
      <c r="B7" s="427" t="s">
        <v>300</v>
      </c>
      <c r="C7" s="428"/>
      <c r="D7" s="428"/>
      <c r="E7" s="428"/>
      <c r="F7" s="433"/>
      <c r="G7" s="427" t="s">
        <v>301</v>
      </c>
      <c r="H7" s="428"/>
      <c r="I7" s="428"/>
      <c r="J7" s="428"/>
      <c r="K7" s="428"/>
    </row>
    <row r="8" spans="1:13" ht="29.25" customHeight="1">
      <c r="A8" s="424"/>
      <c r="B8" s="431" t="s">
        <v>287</v>
      </c>
      <c r="C8" s="427" t="s">
        <v>295</v>
      </c>
      <c r="D8" s="433"/>
      <c r="E8" s="427" t="s">
        <v>334</v>
      </c>
      <c r="F8" s="433"/>
      <c r="G8" s="431" t="s">
        <v>287</v>
      </c>
      <c r="H8" s="427" t="s">
        <v>291</v>
      </c>
      <c r="I8" s="433"/>
      <c r="J8" s="427" t="s">
        <v>292</v>
      </c>
      <c r="K8" s="428"/>
    </row>
    <row r="9" spans="1:13" ht="53.25" customHeight="1">
      <c r="A9" s="426"/>
      <c r="B9" s="432"/>
      <c r="C9" s="58" t="s">
        <v>309</v>
      </c>
      <c r="D9" s="58" t="s">
        <v>310</v>
      </c>
      <c r="E9" s="58" t="s">
        <v>309</v>
      </c>
      <c r="F9" s="58" t="s">
        <v>292</v>
      </c>
      <c r="G9" s="432"/>
      <c r="H9" s="58" t="s">
        <v>295</v>
      </c>
      <c r="I9" s="58" t="s">
        <v>308</v>
      </c>
      <c r="J9" s="58" t="s">
        <v>295</v>
      </c>
      <c r="K9" s="192" t="s">
        <v>308</v>
      </c>
    </row>
    <row r="10" spans="1:13" s="42" customFormat="1" ht="15" customHeight="1">
      <c r="A10" s="223" t="s">
        <v>564</v>
      </c>
      <c r="B10" s="165">
        <v>430262</v>
      </c>
      <c r="C10" s="166">
        <v>113086</v>
      </c>
      <c r="D10" s="166">
        <v>101992</v>
      </c>
      <c r="E10" s="166">
        <v>144417</v>
      </c>
      <c r="F10" s="166">
        <v>70767</v>
      </c>
      <c r="G10" s="166">
        <v>430262</v>
      </c>
      <c r="H10" s="166">
        <v>113086</v>
      </c>
      <c r="I10" s="166">
        <v>144417</v>
      </c>
      <c r="J10" s="166">
        <v>101992</v>
      </c>
      <c r="K10" s="167">
        <v>70767</v>
      </c>
      <c r="L10" s="75"/>
    </row>
    <row r="11" spans="1:13" ht="15" customHeight="1">
      <c r="A11" s="193" t="s">
        <v>489</v>
      </c>
      <c r="B11" s="169">
        <v>35032</v>
      </c>
      <c r="C11" s="170">
        <v>7416</v>
      </c>
      <c r="D11" s="170">
        <v>7437</v>
      </c>
      <c r="E11" s="170">
        <v>13081</v>
      </c>
      <c r="F11" s="170">
        <v>7098</v>
      </c>
      <c r="G11" s="170">
        <v>35032</v>
      </c>
      <c r="H11" s="170">
        <v>7416</v>
      </c>
      <c r="I11" s="170">
        <v>13081</v>
      </c>
      <c r="J11" s="170">
        <v>7437</v>
      </c>
      <c r="K11" s="171">
        <v>7098</v>
      </c>
      <c r="M11" s="42"/>
    </row>
    <row r="12" spans="1:13" ht="15" customHeight="1">
      <c r="A12" s="194" t="s">
        <v>492</v>
      </c>
      <c r="B12" s="169">
        <v>51672</v>
      </c>
      <c r="C12" s="170">
        <v>9728</v>
      </c>
      <c r="D12" s="170">
        <v>10212</v>
      </c>
      <c r="E12" s="170">
        <v>22204</v>
      </c>
      <c r="F12" s="170">
        <v>9528</v>
      </c>
      <c r="G12" s="170">
        <v>51672</v>
      </c>
      <c r="H12" s="170">
        <v>9728</v>
      </c>
      <c r="I12" s="170">
        <v>22204</v>
      </c>
      <c r="J12" s="170">
        <v>10212</v>
      </c>
      <c r="K12" s="171">
        <v>9528</v>
      </c>
    </row>
    <row r="13" spans="1:13" ht="15" customHeight="1">
      <c r="A13" s="193" t="s">
        <v>433</v>
      </c>
      <c r="B13" s="169">
        <v>16543</v>
      </c>
      <c r="C13" s="170">
        <v>3381</v>
      </c>
      <c r="D13" s="170">
        <v>3993</v>
      </c>
      <c r="E13" s="170">
        <v>6388</v>
      </c>
      <c r="F13" s="170">
        <v>2781</v>
      </c>
      <c r="G13" s="170">
        <v>16543</v>
      </c>
      <c r="H13" s="170">
        <v>3381</v>
      </c>
      <c r="I13" s="170">
        <v>6388</v>
      </c>
      <c r="J13" s="170">
        <v>3993</v>
      </c>
      <c r="K13" s="171">
        <v>2781</v>
      </c>
    </row>
    <row r="14" spans="1:13" ht="15" customHeight="1">
      <c r="A14" s="193" t="s">
        <v>434</v>
      </c>
      <c r="B14" s="169">
        <v>77052</v>
      </c>
      <c r="C14" s="170">
        <v>22313</v>
      </c>
      <c r="D14" s="170">
        <v>24265</v>
      </c>
      <c r="E14" s="170">
        <v>15700</v>
      </c>
      <c r="F14" s="170">
        <v>14774</v>
      </c>
      <c r="G14" s="170">
        <v>77052</v>
      </c>
      <c r="H14" s="170">
        <v>22313</v>
      </c>
      <c r="I14" s="170">
        <v>15700</v>
      </c>
      <c r="J14" s="170">
        <v>24265</v>
      </c>
      <c r="K14" s="171">
        <v>14774</v>
      </c>
    </row>
    <row r="15" spans="1:13" ht="15" customHeight="1">
      <c r="A15" s="193" t="s">
        <v>435</v>
      </c>
      <c r="B15" s="169">
        <v>155413</v>
      </c>
      <c r="C15" s="170">
        <v>43142</v>
      </c>
      <c r="D15" s="170">
        <v>35409</v>
      </c>
      <c r="E15" s="170">
        <v>51195</v>
      </c>
      <c r="F15" s="170">
        <v>25667</v>
      </c>
      <c r="G15" s="170">
        <v>155413</v>
      </c>
      <c r="H15" s="170">
        <v>43142</v>
      </c>
      <c r="I15" s="170">
        <v>51195</v>
      </c>
      <c r="J15" s="170">
        <v>35409</v>
      </c>
      <c r="K15" s="171">
        <v>25667</v>
      </c>
    </row>
    <row r="16" spans="1:13" ht="15" customHeight="1">
      <c r="A16" s="193" t="s">
        <v>436</v>
      </c>
      <c r="B16" s="169">
        <v>52789</v>
      </c>
      <c r="C16" s="170">
        <v>13755</v>
      </c>
      <c r="D16" s="170">
        <v>11150</v>
      </c>
      <c r="E16" s="170">
        <v>20927</v>
      </c>
      <c r="F16" s="170">
        <v>6957</v>
      </c>
      <c r="G16" s="170">
        <v>52789</v>
      </c>
      <c r="H16" s="170">
        <v>13755</v>
      </c>
      <c r="I16" s="170">
        <v>20927</v>
      </c>
      <c r="J16" s="170">
        <v>11150</v>
      </c>
      <c r="K16" s="171">
        <v>6957</v>
      </c>
    </row>
    <row r="17" spans="1:12" ht="15" customHeight="1">
      <c r="A17" s="193" t="s">
        <v>48</v>
      </c>
      <c r="B17" s="169">
        <v>41761</v>
      </c>
      <c r="C17" s="170">
        <v>13351</v>
      </c>
      <c r="D17" s="170">
        <v>9526</v>
      </c>
      <c r="E17" s="170">
        <v>14922</v>
      </c>
      <c r="F17" s="170">
        <v>3962</v>
      </c>
      <c r="G17" s="170">
        <v>41761</v>
      </c>
      <c r="H17" s="170">
        <v>13351</v>
      </c>
      <c r="I17" s="170">
        <v>14922</v>
      </c>
      <c r="J17" s="170">
        <v>9526</v>
      </c>
      <c r="K17" s="171">
        <v>3962</v>
      </c>
    </row>
    <row r="18" spans="1:12" ht="15" customHeight="1">
      <c r="A18" s="273" t="s">
        <v>415</v>
      </c>
      <c r="B18" s="37"/>
      <c r="C18" s="2"/>
      <c r="D18" s="2"/>
      <c r="E18" s="2"/>
      <c r="F18" s="2"/>
      <c r="G18" s="2"/>
      <c r="H18" s="2"/>
      <c r="I18" s="2"/>
      <c r="J18" s="2"/>
      <c r="K18" s="86"/>
    </row>
    <row r="19" spans="1:12" s="42" customFormat="1" ht="15" customHeight="1">
      <c r="A19" s="38" t="s">
        <v>49</v>
      </c>
      <c r="B19" s="165">
        <v>39057</v>
      </c>
      <c r="C19" s="166">
        <v>11134</v>
      </c>
      <c r="D19" s="166">
        <v>9006</v>
      </c>
      <c r="E19" s="166">
        <v>14480</v>
      </c>
      <c r="F19" s="166">
        <v>4437</v>
      </c>
      <c r="G19" s="166">
        <v>35478</v>
      </c>
      <c r="H19" s="166">
        <v>9356</v>
      </c>
      <c r="I19" s="166">
        <v>14257</v>
      </c>
      <c r="J19" s="166">
        <v>7702</v>
      </c>
      <c r="K19" s="167">
        <v>4163</v>
      </c>
      <c r="L19" s="75"/>
    </row>
    <row r="20" spans="1:12" ht="15" customHeight="1">
      <c r="A20" s="193" t="s">
        <v>489</v>
      </c>
      <c r="B20" s="169">
        <v>2907</v>
      </c>
      <c r="C20" s="170">
        <v>623</v>
      </c>
      <c r="D20" s="170">
        <v>630</v>
      </c>
      <c r="E20" s="170">
        <v>1265</v>
      </c>
      <c r="F20" s="170">
        <v>389</v>
      </c>
      <c r="G20" s="170">
        <v>2770</v>
      </c>
      <c r="H20" s="170">
        <v>583</v>
      </c>
      <c r="I20" s="170">
        <v>1245</v>
      </c>
      <c r="J20" s="170">
        <v>562</v>
      </c>
      <c r="K20" s="171">
        <v>380</v>
      </c>
    </row>
    <row r="21" spans="1:12" ht="15" customHeight="1">
      <c r="A21" s="194" t="s">
        <v>492</v>
      </c>
      <c r="B21" s="169">
        <v>4512</v>
      </c>
      <c r="C21" s="170">
        <v>804</v>
      </c>
      <c r="D21" s="170">
        <v>881</v>
      </c>
      <c r="E21" s="170">
        <v>2268</v>
      </c>
      <c r="F21" s="170">
        <v>559</v>
      </c>
      <c r="G21" s="170">
        <v>4511</v>
      </c>
      <c r="H21" s="170">
        <v>790</v>
      </c>
      <c r="I21" s="170">
        <v>2277</v>
      </c>
      <c r="J21" s="170">
        <v>889</v>
      </c>
      <c r="K21" s="171">
        <v>555</v>
      </c>
    </row>
    <row r="22" spans="1:12" ht="15" customHeight="1">
      <c r="A22" s="193" t="s">
        <v>433</v>
      </c>
      <c r="B22" s="169">
        <v>1421</v>
      </c>
      <c r="C22" s="170">
        <v>284</v>
      </c>
      <c r="D22" s="170">
        <v>344</v>
      </c>
      <c r="E22" s="170">
        <v>619</v>
      </c>
      <c r="F22" s="170">
        <v>174</v>
      </c>
      <c r="G22" s="170">
        <v>1360</v>
      </c>
      <c r="H22" s="170">
        <v>250</v>
      </c>
      <c r="I22" s="170">
        <v>612</v>
      </c>
      <c r="J22" s="170">
        <v>325</v>
      </c>
      <c r="K22" s="171">
        <v>173</v>
      </c>
    </row>
    <row r="23" spans="1:12" ht="15" customHeight="1">
      <c r="A23" s="193" t="s">
        <v>434</v>
      </c>
      <c r="B23" s="169">
        <v>6819</v>
      </c>
      <c r="C23" s="170">
        <v>2372</v>
      </c>
      <c r="D23" s="170">
        <v>2098</v>
      </c>
      <c r="E23" s="170">
        <v>1501</v>
      </c>
      <c r="F23" s="170">
        <v>848</v>
      </c>
      <c r="G23" s="170">
        <v>5333</v>
      </c>
      <c r="H23" s="170">
        <v>1630</v>
      </c>
      <c r="I23" s="170">
        <v>1389</v>
      </c>
      <c r="J23" s="170">
        <v>1552</v>
      </c>
      <c r="K23" s="171">
        <v>762</v>
      </c>
    </row>
    <row r="24" spans="1:12" ht="15" customHeight="1">
      <c r="A24" s="193" t="s">
        <v>435</v>
      </c>
      <c r="B24" s="169">
        <v>14567</v>
      </c>
      <c r="C24" s="170">
        <v>4409</v>
      </c>
      <c r="D24" s="170">
        <v>3121</v>
      </c>
      <c r="E24" s="170">
        <v>5372</v>
      </c>
      <c r="F24" s="170">
        <v>1665</v>
      </c>
      <c r="G24" s="170">
        <v>12649</v>
      </c>
      <c r="H24" s="170">
        <v>3480</v>
      </c>
      <c r="I24" s="170">
        <v>5160</v>
      </c>
      <c r="J24" s="170">
        <v>2540</v>
      </c>
      <c r="K24" s="171">
        <v>1469</v>
      </c>
    </row>
    <row r="25" spans="1:12" ht="15" customHeight="1">
      <c r="A25" s="193" t="s">
        <v>436</v>
      </c>
      <c r="B25" s="169">
        <v>4890</v>
      </c>
      <c r="C25" s="170">
        <v>1259</v>
      </c>
      <c r="D25" s="170">
        <v>968</v>
      </c>
      <c r="E25" s="170">
        <v>2138</v>
      </c>
      <c r="F25" s="170">
        <v>525</v>
      </c>
      <c r="G25" s="170">
        <v>4812</v>
      </c>
      <c r="H25" s="170">
        <v>1230</v>
      </c>
      <c r="I25" s="170">
        <v>2147</v>
      </c>
      <c r="J25" s="170">
        <v>925</v>
      </c>
      <c r="K25" s="171">
        <v>510</v>
      </c>
    </row>
    <row r="26" spans="1:12" ht="15" customHeight="1">
      <c r="A26" s="193" t="s">
        <v>48</v>
      </c>
      <c r="B26" s="169">
        <v>3941</v>
      </c>
      <c r="C26" s="170">
        <v>1383</v>
      </c>
      <c r="D26" s="170">
        <v>964</v>
      </c>
      <c r="E26" s="170">
        <v>1317</v>
      </c>
      <c r="F26" s="170">
        <v>277</v>
      </c>
      <c r="G26" s="170">
        <v>4043</v>
      </c>
      <c r="H26" s="170">
        <v>1393</v>
      </c>
      <c r="I26" s="170">
        <v>1427</v>
      </c>
      <c r="J26" s="170">
        <v>909</v>
      </c>
      <c r="K26" s="171">
        <v>314</v>
      </c>
    </row>
    <row r="27" spans="1:12" ht="15" customHeight="1">
      <c r="A27" s="273" t="s">
        <v>415</v>
      </c>
      <c r="B27" s="165"/>
      <c r="C27" s="166"/>
      <c r="D27" s="166"/>
      <c r="E27" s="166"/>
      <c r="F27" s="166"/>
      <c r="G27" s="166"/>
      <c r="H27" s="166"/>
      <c r="I27" s="166"/>
      <c r="J27" s="166"/>
      <c r="K27" s="167"/>
    </row>
    <row r="28" spans="1:12" s="42" customFormat="1" ht="15" customHeight="1">
      <c r="A28" s="130" t="s">
        <v>50</v>
      </c>
      <c r="B28" s="165">
        <v>22260</v>
      </c>
      <c r="C28" s="166">
        <v>3857</v>
      </c>
      <c r="D28" s="166">
        <v>5968</v>
      </c>
      <c r="E28" s="166">
        <v>8253</v>
      </c>
      <c r="F28" s="166">
        <v>4182</v>
      </c>
      <c r="G28" s="166">
        <v>24249</v>
      </c>
      <c r="H28" s="166">
        <v>4890</v>
      </c>
      <c r="I28" s="166">
        <v>8388</v>
      </c>
      <c r="J28" s="166">
        <v>6531</v>
      </c>
      <c r="K28" s="167">
        <v>4440</v>
      </c>
      <c r="L28" s="75"/>
    </row>
    <row r="29" spans="1:12" ht="15" customHeight="1">
      <c r="A29" s="193" t="s">
        <v>489</v>
      </c>
      <c r="B29" s="169">
        <v>1779</v>
      </c>
      <c r="C29" s="170">
        <v>248</v>
      </c>
      <c r="D29" s="170">
        <v>407</v>
      </c>
      <c r="E29" s="170">
        <v>755</v>
      </c>
      <c r="F29" s="170">
        <v>369</v>
      </c>
      <c r="G29" s="170">
        <v>1880</v>
      </c>
      <c r="H29" s="170">
        <v>269</v>
      </c>
      <c r="I29" s="170">
        <v>764</v>
      </c>
      <c r="J29" s="170">
        <v>443</v>
      </c>
      <c r="K29" s="171">
        <v>404</v>
      </c>
    </row>
    <row r="30" spans="1:12" ht="15" customHeight="1">
      <c r="A30" s="194" t="s">
        <v>492</v>
      </c>
      <c r="B30" s="169">
        <v>2758</v>
      </c>
      <c r="C30" s="170">
        <v>281</v>
      </c>
      <c r="D30" s="170">
        <v>643</v>
      </c>
      <c r="E30" s="170">
        <v>1293</v>
      </c>
      <c r="F30" s="170">
        <v>541</v>
      </c>
      <c r="G30" s="170">
        <v>2852</v>
      </c>
      <c r="H30" s="170">
        <v>338</v>
      </c>
      <c r="I30" s="170">
        <v>1259</v>
      </c>
      <c r="J30" s="170">
        <v>663</v>
      </c>
      <c r="K30" s="171">
        <v>592</v>
      </c>
    </row>
    <row r="31" spans="1:12" ht="15" customHeight="1">
      <c r="A31" s="193" t="s">
        <v>433</v>
      </c>
      <c r="B31" s="169">
        <v>953</v>
      </c>
      <c r="C31" s="170">
        <v>114</v>
      </c>
      <c r="D31" s="170">
        <v>285</v>
      </c>
      <c r="E31" s="170">
        <v>387</v>
      </c>
      <c r="F31" s="170">
        <v>167</v>
      </c>
      <c r="G31" s="170">
        <v>1031</v>
      </c>
      <c r="H31" s="170">
        <v>148</v>
      </c>
      <c r="I31" s="170">
        <v>390</v>
      </c>
      <c r="J31" s="170">
        <v>307</v>
      </c>
      <c r="K31" s="171">
        <v>186</v>
      </c>
    </row>
    <row r="32" spans="1:12" ht="15" customHeight="1">
      <c r="A32" s="193" t="s">
        <v>434</v>
      </c>
      <c r="B32" s="169">
        <v>3957</v>
      </c>
      <c r="C32" s="170">
        <v>732</v>
      </c>
      <c r="D32" s="170">
        <v>1332</v>
      </c>
      <c r="E32" s="170">
        <v>946</v>
      </c>
      <c r="F32" s="170">
        <v>947</v>
      </c>
      <c r="G32" s="170">
        <v>4690</v>
      </c>
      <c r="H32" s="170">
        <v>1087</v>
      </c>
      <c r="I32" s="170">
        <v>1014</v>
      </c>
      <c r="J32" s="170">
        <v>1568</v>
      </c>
      <c r="K32" s="171">
        <v>1021</v>
      </c>
    </row>
    <row r="33" spans="1:12" ht="15" customHeight="1">
      <c r="A33" s="193" t="s">
        <v>435</v>
      </c>
      <c r="B33" s="169">
        <v>7630</v>
      </c>
      <c r="C33" s="170">
        <v>1361</v>
      </c>
      <c r="D33" s="170">
        <v>1912</v>
      </c>
      <c r="E33" s="170">
        <v>2930</v>
      </c>
      <c r="F33" s="170">
        <v>1427</v>
      </c>
      <c r="G33" s="170">
        <v>8506</v>
      </c>
      <c r="H33" s="170">
        <v>1847</v>
      </c>
      <c r="I33" s="170">
        <v>2997</v>
      </c>
      <c r="J33" s="170">
        <v>2143</v>
      </c>
      <c r="K33" s="171">
        <v>1519</v>
      </c>
    </row>
    <row r="34" spans="1:12" ht="15" customHeight="1">
      <c r="A34" s="193" t="s">
        <v>436</v>
      </c>
      <c r="B34" s="169">
        <v>2817</v>
      </c>
      <c r="C34" s="170">
        <v>502</v>
      </c>
      <c r="D34" s="170">
        <v>702</v>
      </c>
      <c r="E34" s="170">
        <v>1172</v>
      </c>
      <c r="F34" s="170">
        <v>441</v>
      </c>
      <c r="G34" s="170">
        <v>2882</v>
      </c>
      <c r="H34" s="170">
        <v>561</v>
      </c>
      <c r="I34" s="170">
        <v>1177</v>
      </c>
      <c r="J34" s="170">
        <v>707</v>
      </c>
      <c r="K34" s="171">
        <v>437</v>
      </c>
    </row>
    <row r="35" spans="1:12" ht="15" customHeight="1">
      <c r="A35" s="193" t="s">
        <v>48</v>
      </c>
      <c r="B35" s="169">
        <v>2366</v>
      </c>
      <c r="C35" s="170">
        <v>619</v>
      </c>
      <c r="D35" s="170">
        <v>687</v>
      </c>
      <c r="E35" s="170">
        <v>770</v>
      </c>
      <c r="F35" s="170">
        <v>290</v>
      </c>
      <c r="G35" s="170">
        <v>2408</v>
      </c>
      <c r="H35" s="170">
        <v>640</v>
      </c>
      <c r="I35" s="170">
        <v>787</v>
      </c>
      <c r="J35" s="170">
        <v>700</v>
      </c>
      <c r="K35" s="171">
        <v>281</v>
      </c>
    </row>
    <row r="36" spans="1:12" ht="15" customHeight="1">
      <c r="A36" s="273" t="s">
        <v>415</v>
      </c>
      <c r="B36" s="169"/>
      <c r="C36" s="170"/>
      <c r="D36" s="170"/>
      <c r="E36" s="170"/>
      <c r="F36" s="170"/>
      <c r="G36" s="170"/>
      <c r="H36" s="170"/>
      <c r="I36" s="170"/>
      <c r="J36" s="170"/>
      <c r="K36" s="171"/>
    </row>
    <row r="37" spans="1:12" s="42" customFormat="1" ht="15" customHeight="1">
      <c r="A37" s="195" t="s">
        <v>51</v>
      </c>
      <c r="B37" s="165">
        <v>21252</v>
      </c>
      <c r="C37" s="166">
        <v>3112</v>
      </c>
      <c r="D37" s="166">
        <v>5597</v>
      </c>
      <c r="E37" s="166">
        <v>7342</v>
      </c>
      <c r="F37" s="166">
        <v>5201</v>
      </c>
      <c r="G37" s="166">
        <v>26446</v>
      </c>
      <c r="H37" s="166">
        <v>5379</v>
      </c>
      <c r="I37" s="166">
        <v>7497</v>
      </c>
      <c r="J37" s="166">
        <v>7673</v>
      </c>
      <c r="K37" s="167">
        <v>5897</v>
      </c>
      <c r="L37" s="75"/>
    </row>
    <row r="38" spans="1:12" ht="15" customHeight="1">
      <c r="A38" s="193" t="s">
        <v>489</v>
      </c>
      <c r="B38" s="169">
        <v>1887</v>
      </c>
      <c r="C38" s="170">
        <v>237</v>
      </c>
      <c r="D38" s="170">
        <v>457</v>
      </c>
      <c r="E38" s="170">
        <v>649</v>
      </c>
      <c r="F38" s="170">
        <v>544</v>
      </c>
      <c r="G38" s="170">
        <v>2140</v>
      </c>
      <c r="H38" s="170">
        <v>304</v>
      </c>
      <c r="I38" s="170">
        <v>661</v>
      </c>
      <c r="J38" s="170">
        <v>578</v>
      </c>
      <c r="K38" s="171">
        <v>597</v>
      </c>
    </row>
    <row r="39" spans="1:12" ht="15" customHeight="1">
      <c r="A39" s="194" t="s">
        <v>492</v>
      </c>
      <c r="B39" s="169">
        <v>2711</v>
      </c>
      <c r="C39" s="170">
        <v>264</v>
      </c>
      <c r="D39" s="170">
        <v>566</v>
      </c>
      <c r="E39" s="170">
        <v>1145</v>
      </c>
      <c r="F39" s="170">
        <v>736</v>
      </c>
      <c r="G39" s="170">
        <v>2934</v>
      </c>
      <c r="H39" s="170">
        <v>322</v>
      </c>
      <c r="I39" s="170">
        <v>1148</v>
      </c>
      <c r="J39" s="170">
        <v>648</v>
      </c>
      <c r="K39" s="171">
        <v>816</v>
      </c>
    </row>
    <row r="40" spans="1:12" ht="15" customHeight="1">
      <c r="A40" s="193" t="s">
        <v>433</v>
      </c>
      <c r="B40" s="169">
        <v>866</v>
      </c>
      <c r="C40" s="170">
        <v>90</v>
      </c>
      <c r="D40" s="170">
        <v>204</v>
      </c>
      <c r="E40" s="170">
        <v>356</v>
      </c>
      <c r="F40" s="170">
        <v>216</v>
      </c>
      <c r="G40" s="170">
        <v>979</v>
      </c>
      <c r="H40" s="170">
        <v>147</v>
      </c>
      <c r="I40" s="170">
        <v>359</v>
      </c>
      <c r="J40" s="170">
        <v>229</v>
      </c>
      <c r="K40" s="171">
        <v>244</v>
      </c>
    </row>
    <row r="41" spans="1:12" ht="15" customHeight="1">
      <c r="A41" s="193" t="s">
        <v>434</v>
      </c>
      <c r="B41" s="169">
        <v>3820</v>
      </c>
      <c r="C41" s="170">
        <v>651</v>
      </c>
      <c r="D41" s="170">
        <v>1306</v>
      </c>
      <c r="E41" s="170">
        <v>764</v>
      </c>
      <c r="F41" s="170">
        <v>1099</v>
      </c>
      <c r="G41" s="170">
        <v>5390</v>
      </c>
      <c r="H41" s="170">
        <v>1293</v>
      </c>
      <c r="I41" s="170">
        <v>844</v>
      </c>
      <c r="J41" s="170">
        <v>1960</v>
      </c>
      <c r="K41" s="171">
        <v>1293</v>
      </c>
    </row>
    <row r="42" spans="1:12" ht="15" customHeight="1">
      <c r="A42" s="193" t="s">
        <v>435</v>
      </c>
      <c r="B42" s="169">
        <v>7588</v>
      </c>
      <c r="C42" s="170">
        <v>1150</v>
      </c>
      <c r="D42" s="170">
        <v>1982</v>
      </c>
      <c r="E42" s="170">
        <v>2559</v>
      </c>
      <c r="F42" s="170">
        <v>1897</v>
      </c>
      <c r="G42" s="170">
        <v>10131</v>
      </c>
      <c r="H42" s="170">
        <v>2287</v>
      </c>
      <c r="I42" s="170">
        <v>2690</v>
      </c>
      <c r="J42" s="170">
        <v>2960</v>
      </c>
      <c r="K42" s="171">
        <v>2194</v>
      </c>
    </row>
    <row r="43" spans="1:12" ht="15" customHeight="1">
      <c r="A43" s="193" t="s">
        <v>436</v>
      </c>
      <c r="B43" s="169">
        <v>2486</v>
      </c>
      <c r="C43" s="170">
        <v>343</v>
      </c>
      <c r="D43" s="170">
        <v>581</v>
      </c>
      <c r="E43" s="170">
        <v>1113</v>
      </c>
      <c r="F43" s="170">
        <v>449</v>
      </c>
      <c r="G43" s="170">
        <v>2778</v>
      </c>
      <c r="H43" s="170">
        <v>510</v>
      </c>
      <c r="I43" s="170">
        <v>1097</v>
      </c>
      <c r="J43" s="170">
        <v>694</v>
      </c>
      <c r="K43" s="171">
        <v>477</v>
      </c>
    </row>
    <row r="44" spans="1:12" ht="15" customHeight="1">
      <c r="A44" s="193" t="s">
        <v>48</v>
      </c>
      <c r="B44" s="169">
        <v>1894</v>
      </c>
      <c r="C44" s="170">
        <v>377</v>
      </c>
      <c r="D44" s="170">
        <v>501</v>
      </c>
      <c r="E44" s="170">
        <v>756</v>
      </c>
      <c r="F44" s="170">
        <v>260</v>
      </c>
      <c r="G44" s="170">
        <v>2094</v>
      </c>
      <c r="H44" s="170">
        <v>516</v>
      </c>
      <c r="I44" s="170">
        <v>698</v>
      </c>
      <c r="J44" s="170">
        <v>604</v>
      </c>
      <c r="K44" s="171">
        <v>276</v>
      </c>
    </row>
    <row r="45" spans="1:12" ht="15" customHeight="1">
      <c r="A45" s="273" t="s">
        <v>415</v>
      </c>
      <c r="B45" s="169"/>
      <c r="C45" s="170"/>
      <c r="D45" s="170"/>
      <c r="E45" s="170"/>
      <c r="F45" s="170"/>
      <c r="G45" s="170"/>
      <c r="H45" s="170"/>
      <c r="I45" s="170"/>
      <c r="J45" s="170"/>
      <c r="K45" s="171"/>
    </row>
    <row r="46" spans="1:12" s="42" customFormat="1" ht="15" customHeight="1">
      <c r="A46" s="195" t="s">
        <v>52</v>
      </c>
      <c r="B46" s="165">
        <v>10875</v>
      </c>
      <c r="C46" s="166">
        <v>2397</v>
      </c>
      <c r="D46" s="166">
        <v>2861</v>
      </c>
      <c r="E46" s="166">
        <v>4156</v>
      </c>
      <c r="F46" s="166">
        <v>1461</v>
      </c>
      <c r="G46" s="166">
        <v>11909</v>
      </c>
      <c r="H46" s="166">
        <v>2994</v>
      </c>
      <c r="I46" s="166">
        <v>4403</v>
      </c>
      <c r="J46" s="166">
        <v>2960</v>
      </c>
      <c r="K46" s="167">
        <v>1552</v>
      </c>
      <c r="L46" s="75"/>
    </row>
    <row r="47" spans="1:12" ht="15" customHeight="1">
      <c r="A47" s="193" t="s">
        <v>489</v>
      </c>
      <c r="B47" s="169">
        <v>820</v>
      </c>
      <c r="C47" s="170">
        <v>155</v>
      </c>
      <c r="D47" s="170">
        <v>228</v>
      </c>
      <c r="E47" s="170">
        <v>304</v>
      </c>
      <c r="F47" s="170">
        <v>133</v>
      </c>
      <c r="G47" s="170">
        <v>858</v>
      </c>
      <c r="H47" s="170">
        <v>175</v>
      </c>
      <c r="I47" s="170">
        <v>328</v>
      </c>
      <c r="J47" s="170">
        <v>219</v>
      </c>
      <c r="K47" s="171">
        <v>136</v>
      </c>
    </row>
    <row r="48" spans="1:12" ht="15" customHeight="1">
      <c r="A48" s="194" t="s">
        <v>492</v>
      </c>
      <c r="B48" s="169">
        <v>1386</v>
      </c>
      <c r="C48" s="170">
        <v>210</v>
      </c>
      <c r="D48" s="170">
        <v>339</v>
      </c>
      <c r="E48" s="170">
        <v>640</v>
      </c>
      <c r="F48" s="170">
        <v>197</v>
      </c>
      <c r="G48" s="170">
        <v>1375</v>
      </c>
      <c r="H48" s="170">
        <v>212</v>
      </c>
      <c r="I48" s="170">
        <v>657</v>
      </c>
      <c r="J48" s="170">
        <v>322</v>
      </c>
      <c r="K48" s="171">
        <v>184</v>
      </c>
    </row>
    <row r="49" spans="1:12" ht="15" customHeight="1">
      <c r="A49" s="193" t="s">
        <v>433</v>
      </c>
      <c r="B49" s="169">
        <v>475</v>
      </c>
      <c r="C49" s="170">
        <v>85</v>
      </c>
      <c r="D49" s="170">
        <v>103</v>
      </c>
      <c r="E49" s="170">
        <v>220</v>
      </c>
      <c r="F49" s="170">
        <v>67</v>
      </c>
      <c r="G49" s="170">
        <v>506</v>
      </c>
      <c r="H49" s="170">
        <v>87</v>
      </c>
      <c r="I49" s="170">
        <v>234</v>
      </c>
      <c r="J49" s="170">
        <v>116</v>
      </c>
      <c r="K49" s="171">
        <v>69</v>
      </c>
    </row>
    <row r="50" spans="1:12" ht="15" customHeight="1">
      <c r="A50" s="193" t="s">
        <v>434</v>
      </c>
      <c r="B50" s="169">
        <v>1792</v>
      </c>
      <c r="C50" s="170">
        <v>435</v>
      </c>
      <c r="D50" s="170">
        <v>556</v>
      </c>
      <c r="E50" s="170">
        <v>494</v>
      </c>
      <c r="F50" s="170">
        <v>307</v>
      </c>
      <c r="G50" s="170">
        <v>2194</v>
      </c>
      <c r="H50" s="170">
        <v>671</v>
      </c>
      <c r="I50" s="170">
        <v>581</v>
      </c>
      <c r="J50" s="170">
        <v>598</v>
      </c>
      <c r="K50" s="171">
        <v>344</v>
      </c>
    </row>
    <row r="51" spans="1:12" ht="15" customHeight="1">
      <c r="A51" s="193" t="s">
        <v>435</v>
      </c>
      <c r="B51" s="169">
        <v>3649</v>
      </c>
      <c r="C51" s="170">
        <v>826</v>
      </c>
      <c r="D51" s="170">
        <v>964</v>
      </c>
      <c r="E51" s="170">
        <v>1383</v>
      </c>
      <c r="F51" s="170">
        <v>476</v>
      </c>
      <c r="G51" s="170">
        <v>4148</v>
      </c>
      <c r="H51" s="170">
        <v>1134</v>
      </c>
      <c r="I51" s="170">
        <v>1499</v>
      </c>
      <c r="J51" s="170">
        <v>993</v>
      </c>
      <c r="K51" s="171">
        <v>522</v>
      </c>
    </row>
    <row r="52" spans="1:12" ht="15" customHeight="1">
      <c r="A52" s="193" t="s">
        <v>436</v>
      </c>
      <c r="B52" s="169">
        <v>1520</v>
      </c>
      <c r="C52" s="170">
        <v>326</v>
      </c>
      <c r="D52" s="170">
        <v>372</v>
      </c>
      <c r="E52" s="170">
        <v>664</v>
      </c>
      <c r="F52" s="170">
        <v>158</v>
      </c>
      <c r="G52" s="170">
        <v>1573</v>
      </c>
      <c r="H52" s="170">
        <v>344</v>
      </c>
      <c r="I52" s="170">
        <v>678</v>
      </c>
      <c r="J52" s="170">
        <v>376</v>
      </c>
      <c r="K52" s="171">
        <v>175</v>
      </c>
    </row>
    <row r="53" spans="1:12" ht="15" customHeight="1">
      <c r="A53" s="193" t="s">
        <v>48</v>
      </c>
      <c r="B53" s="169">
        <v>1233</v>
      </c>
      <c r="C53" s="170">
        <v>360</v>
      </c>
      <c r="D53" s="170">
        <v>299</v>
      </c>
      <c r="E53" s="170">
        <v>451</v>
      </c>
      <c r="F53" s="170">
        <v>123</v>
      </c>
      <c r="G53" s="170">
        <v>1255</v>
      </c>
      <c r="H53" s="170">
        <v>371</v>
      </c>
      <c r="I53" s="170">
        <v>426</v>
      </c>
      <c r="J53" s="170">
        <v>336</v>
      </c>
      <c r="K53" s="171">
        <v>122</v>
      </c>
    </row>
    <row r="54" spans="1:12" ht="15" customHeight="1">
      <c r="A54" s="273" t="s">
        <v>415</v>
      </c>
      <c r="B54" s="169"/>
      <c r="C54" s="170"/>
      <c r="D54" s="170"/>
      <c r="E54" s="170"/>
      <c r="F54" s="170"/>
      <c r="G54" s="170"/>
      <c r="H54" s="170"/>
      <c r="I54" s="170"/>
      <c r="J54" s="170"/>
      <c r="K54" s="171"/>
    </row>
    <row r="55" spans="1:12" s="42" customFormat="1" ht="15" customHeight="1">
      <c r="A55" s="195" t="s">
        <v>53</v>
      </c>
      <c r="B55" s="165">
        <v>22474</v>
      </c>
      <c r="C55" s="166">
        <v>5239</v>
      </c>
      <c r="D55" s="166">
        <v>5137</v>
      </c>
      <c r="E55" s="166">
        <v>8403</v>
      </c>
      <c r="F55" s="166">
        <v>3695</v>
      </c>
      <c r="G55" s="166">
        <v>24283</v>
      </c>
      <c r="H55" s="166">
        <v>6078</v>
      </c>
      <c r="I55" s="166">
        <v>8665</v>
      </c>
      <c r="J55" s="166">
        <v>5740</v>
      </c>
      <c r="K55" s="167">
        <v>3800</v>
      </c>
      <c r="L55" s="75"/>
    </row>
    <row r="56" spans="1:12" ht="15" customHeight="1">
      <c r="A56" s="193" t="s">
        <v>489</v>
      </c>
      <c r="B56" s="169">
        <v>1923</v>
      </c>
      <c r="C56" s="170">
        <v>358</v>
      </c>
      <c r="D56" s="170">
        <v>397</v>
      </c>
      <c r="E56" s="170">
        <v>722</v>
      </c>
      <c r="F56" s="170">
        <v>446</v>
      </c>
      <c r="G56" s="170">
        <v>2003</v>
      </c>
      <c r="H56" s="170">
        <v>380</v>
      </c>
      <c r="I56" s="170">
        <v>763</v>
      </c>
      <c r="J56" s="170">
        <v>429</v>
      </c>
      <c r="K56" s="171">
        <v>431</v>
      </c>
      <c r="L56" s="228"/>
    </row>
    <row r="57" spans="1:12" ht="15" customHeight="1">
      <c r="A57" s="194" t="s">
        <v>492</v>
      </c>
      <c r="B57" s="169">
        <v>2806</v>
      </c>
      <c r="C57" s="170">
        <v>516</v>
      </c>
      <c r="D57" s="170">
        <v>519</v>
      </c>
      <c r="E57" s="170">
        <v>1292</v>
      </c>
      <c r="F57" s="170">
        <v>479</v>
      </c>
      <c r="G57" s="170">
        <v>2884</v>
      </c>
      <c r="H57" s="170">
        <v>525</v>
      </c>
      <c r="I57" s="170">
        <v>1309</v>
      </c>
      <c r="J57" s="170">
        <v>566</v>
      </c>
      <c r="K57" s="171">
        <v>484</v>
      </c>
      <c r="L57" s="228"/>
    </row>
    <row r="58" spans="1:12" ht="15" customHeight="1">
      <c r="A58" s="193" t="s">
        <v>433</v>
      </c>
      <c r="B58" s="169">
        <v>857</v>
      </c>
      <c r="C58" s="170">
        <v>154</v>
      </c>
      <c r="D58" s="170">
        <v>191</v>
      </c>
      <c r="E58" s="170">
        <v>404</v>
      </c>
      <c r="F58" s="170">
        <v>108</v>
      </c>
      <c r="G58" s="170">
        <v>897</v>
      </c>
      <c r="H58" s="170">
        <v>176</v>
      </c>
      <c r="I58" s="170">
        <v>412</v>
      </c>
      <c r="J58" s="170">
        <v>185</v>
      </c>
      <c r="K58" s="171">
        <v>124</v>
      </c>
      <c r="L58" s="228"/>
    </row>
    <row r="59" spans="1:12" ht="15" customHeight="1">
      <c r="A59" s="193" t="s">
        <v>434</v>
      </c>
      <c r="B59" s="169">
        <v>3810</v>
      </c>
      <c r="C59" s="170">
        <v>974</v>
      </c>
      <c r="D59" s="170">
        <v>1253</v>
      </c>
      <c r="E59" s="170">
        <v>818</v>
      </c>
      <c r="F59" s="170">
        <v>765</v>
      </c>
      <c r="G59" s="170">
        <v>4287</v>
      </c>
      <c r="H59" s="170">
        <v>1162</v>
      </c>
      <c r="I59" s="170">
        <v>863</v>
      </c>
      <c r="J59" s="170">
        <v>1476</v>
      </c>
      <c r="K59" s="171">
        <v>786</v>
      </c>
      <c r="L59" s="228"/>
    </row>
    <row r="60" spans="1:12" ht="15" customHeight="1">
      <c r="A60" s="193" t="s">
        <v>435</v>
      </c>
      <c r="B60" s="169">
        <v>7833</v>
      </c>
      <c r="C60" s="170">
        <v>1898</v>
      </c>
      <c r="D60" s="170">
        <v>1705</v>
      </c>
      <c r="E60" s="170">
        <v>2880</v>
      </c>
      <c r="F60" s="170">
        <v>1350</v>
      </c>
      <c r="G60" s="170">
        <v>8916</v>
      </c>
      <c r="H60" s="170">
        <v>2409</v>
      </c>
      <c r="I60" s="170">
        <v>3090</v>
      </c>
      <c r="J60" s="170">
        <v>1994</v>
      </c>
      <c r="K60" s="171">
        <v>1423</v>
      </c>
      <c r="L60" s="228"/>
    </row>
    <row r="61" spans="1:12" ht="15" customHeight="1">
      <c r="A61" s="193" t="s">
        <v>436</v>
      </c>
      <c r="B61" s="169">
        <v>2896</v>
      </c>
      <c r="C61" s="170">
        <v>665</v>
      </c>
      <c r="D61" s="170">
        <v>556</v>
      </c>
      <c r="E61" s="170">
        <v>1321</v>
      </c>
      <c r="F61" s="170">
        <v>354</v>
      </c>
      <c r="G61" s="170">
        <v>2964</v>
      </c>
      <c r="H61" s="170">
        <v>729</v>
      </c>
      <c r="I61" s="170">
        <v>1290</v>
      </c>
      <c r="J61" s="170">
        <v>573</v>
      </c>
      <c r="K61" s="171">
        <v>372</v>
      </c>
      <c r="L61" s="228"/>
    </row>
    <row r="62" spans="1:12" ht="15" customHeight="1">
      <c r="A62" s="193" t="s">
        <v>48</v>
      </c>
      <c r="B62" s="169">
        <v>2349</v>
      </c>
      <c r="C62" s="170">
        <v>674</v>
      </c>
      <c r="D62" s="170">
        <v>516</v>
      </c>
      <c r="E62" s="170">
        <v>966</v>
      </c>
      <c r="F62" s="170">
        <v>193</v>
      </c>
      <c r="G62" s="170">
        <v>2332</v>
      </c>
      <c r="H62" s="170">
        <v>697</v>
      </c>
      <c r="I62" s="170">
        <v>938</v>
      </c>
      <c r="J62" s="170">
        <v>517</v>
      </c>
      <c r="K62" s="171">
        <v>180</v>
      </c>
      <c r="L62" s="228"/>
    </row>
    <row r="63" spans="1:12" ht="15" customHeight="1">
      <c r="A63" s="273" t="s">
        <v>415</v>
      </c>
      <c r="B63" s="169"/>
      <c r="C63" s="170"/>
      <c r="D63" s="170"/>
      <c r="E63" s="170"/>
      <c r="F63" s="170"/>
      <c r="G63" s="170"/>
      <c r="H63" s="170"/>
      <c r="I63" s="170"/>
      <c r="J63" s="170"/>
      <c r="K63" s="171"/>
      <c r="L63" s="228"/>
    </row>
    <row r="64" spans="1:12" s="42" customFormat="1" ht="15" customHeight="1">
      <c r="A64" s="38" t="s">
        <v>9</v>
      </c>
      <c r="B64" s="165">
        <v>35932</v>
      </c>
      <c r="C64" s="166">
        <v>8268</v>
      </c>
      <c r="D64" s="166">
        <v>8703</v>
      </c>
      <c r="E64" s="166">
        <v>11304</v>
      </c>
      <c r="F64" s="166">
        <v>7657</v>
      </c>
      <c r="G64" s="166">
        <v>31889</v>
      </c>
      <c r="H64" s="166">
        <v>6336</v>
      </c>
      <c r="I64" s="166">
        <v>10322</v>
      </c>
      <c r="J64" s="166">
        <v>7924</v>
      </c>
      <c r="K64" s="167">
        <v>7307</v>
      </c>
      <c r="L64" s="228"/>
    </row>
    <row r="65" spans="1:12" ht="15" customHeight="1">
      <c r="A65" s="193" t="s">
        <v>489</v>
      </c>
      <c r="B65" s="169">
        <v>2923</v>
      </c>
      <c r="C65" s="170">
        <v>445</v>
      </c>
      <c r="D65" s="170">
        <v>580</v>
      </c>
      <c r="E65" s="170">
        <v>1109</v>
      </c>
      <c r="F65" s="170">
        <v>789</v>
      </c>
      <c r="G65" s="170">
        <v>2782</v>
      </c>
      <c r="H65" s="170">
        <v>404</v>
      </c>
      <c r="I65" s="170">
        <v>1062</v>
      </c>
      <c r="J65" s="170">
        <v>559</v>
      </c>
      <c r="K65" s="171">
        <v>757</v>
      </c>
      <c r="L65" s="228"/>
    </row>
    <row r="66" spans="1:12" ht="15" customHeight="1">
      <c r="A66" s="194" t="s">
        <v>492</v>
      </c>
      <c r="B66" s="169">
        <v>4044</v>
      </c>
      <c r="C66" s="170">
        <v>542</v>
      </c>
      <c r="D66" s="170">
        <v>662</v>
      </c>
      <c r="E66" s="170">
        <v>1766</v>
      </c>
      <c r="F66" s="170">
        <v>1074</v>
      </c>
      <c r="G66" s="170">
        <v>3981</v>
      </c>
      <c r="H66" s="170">
        <v>523</v>
      </c>
      <c r="I66" s="170">
        <v>1682</v>
      </c>
      <c r="J66" s="170">
        <v>720</v>
      </c>
      <c r="K66" s="171">
        <v>1056</v>
      </c>
      <c r="L66" s="228"/>
    </row>
    <row r="67" spans="1:12" ht="15" customHeight="1">
      <c r="A67" s="193" t="s">
        <v>433</v>
      </c>
      <c r="B67" s="169">
        <v>1282</v>
      </c>
      <c r="C67" s="170">
        <v>261</v>
      </c>
      <c r="D67" s="170">
        <v>335</v>
      </c>
      <c r="E67" s="170">
        <v>423</v>
      </c>
      <c r="F67" s="170">
        <v>263</v>
      </c>
      <c r="G67" s="170">
        <v>1173</v>
      </c>
      <c r="H67" s="170">
        <v>198</v>
      </c>
      <c r="I67" s="170">
        <v>412</v>
      </c>
      <c r="J67" s="170">
        <v>305</v>
      </c>
      <c r="K67" s="171">
        <v>258</v>
      </c>
      <c r="L67" s="228"/>
    </row>
    <row r="68" spans="1:12" ht="15" customHeight="1">
      <c r="A68" s="193" t="s">
        <v>434</v>
      </c>
      <c r="B68" s="169">
        <v>7170</v>
      </c>
      <c r="C68" s="170">
        <v>1929</v>
      </c>
      <c r="D68" s="170">
        <v>2391</v>
      </c>
      <c r="E68" s="170">
        <v>1207</v>
      </c>
      <c r="F68" s="170">
        <v>1643</v>
      </c>
      <c r="G68" s="170">
        <v>5839</v>
      </c>
      <c r="H68" s="170">
        <v>1292</v>
      </c>
      <c r="I68" s="170">
        <v>1045</v>
      </c>
      <c r="J68" s="170">
        <v>1986</v>
      </c>
      <c r="K68" s="171">
        <v>1516</v>
      </c>
      <c r="L68" s="228"/>
    </row>
    <row r="69" spans="1:12" ht="15" customHeight="1">
      <c r="A69" s="193" t="s">
        <v>435</v>
      </c>
      <c r="B69" s="169">
        <v>13896</v>
      </c>
      <c r="C69" s="170">
        <v>3458</v>
      </c>
      <c r="D69" s="170">
        <v>3405</v>
      </c>
      <c r="E69" s="170">
        <v>4065</v>
      </c>
      <c r="F69" s="170">
        <v>2968</v>
      </c>
      <c r="G69" s="170">
        <v>11936</v>
      </c>
      <c r="H69" s="170">
        <v>2450</v>
      </c>
      <c r="I69" s="170">
        <v>3690</v>
      </c>
      <c r="J69" s="170">
        <v>2983</v>
      </c>
      <c r="K69" s="171">
        <v>2813</v>
      </c>
      <c r="L69" s="228"/>
    </row>
    <row r="70" spans="1:12" ht="15" customHeight="1">
      <c r="A70" s="193" t="s">
        <v>436</v>
      </c>
      <c r="B70" s="169">
        <v>3628</v>
      </c>
      <c r="C70" s="170">
        <v>735</v>
      </c>
      <c r="D70" s="170">
        <v>763</v>
      </c>
      <c r="E70" s="170">
        <v>1523</v>
      </c>
      <c r="F70" s="170">
        <v>607</v>
      </c>
      <c r="G70" s="170">
        <v>3524</v>
      </c>
      <c r="H70" s="170">
        <v>724</v>
      </c>
      <c r="I70" s="170">
        <v>1391</v>
      </c>
      <c r="J70" s="170">
        <v>795</v>
      </c>
      <c r="K70" s="171">
        <v>614</v>
      </c>
      <c r="L70" s="228"/>
    </row>
    <row r="71" spans="1:12" ht="15" customHeight="1">
      <c r="A71" s="193" t="s">
        <v>48</v>
      </c>
      <c r="B71" s="169">
        <v>2989</v>
      </c>
      <c r="C71" s="170">
        <v>898</v>
      </c>
      <c r="D71" s="170">
        <v>567</v>
      </c>
      <c r="E71" s="170">
        <v>1211</v>
      </c>
      <c r="F71" s="170">
        <v>313</v>
      </c>
      <c r="G71" s="170">
        <v>2654</v>
      </c>
      <c r="H71" s="170">
        <v>745</v>
      </c>
      <c r="I71" s="170">
        <v>1040</v>
      </c>
      <c r="J71" s="170">
        <v>576</v>
      </c>
      <c r="K71" s="171">
        <v>293</v>
      </c>
      <c r="L71" s="228"/>
    </row>
    <row r="72" spans="1:12" ht="15" customHeight="1">
      <c r="A72" s="273" t="s">
        <v>415</v>
      </c>
      <c r="B72" s="169"/>
      <c r="C72" s="170"/>
      <c r="D72" s="170"/>
      <c r="E72" s="170"/>
      <c r="F72" s="170"/>
      <c r="G72" s="170"/>
      <c r="H72" s="170"/>
      <c r="I72" s="170"/>
      <c r="J72" s="170"/>
      <c r="K72" s="171"/>
      <c r="L72" s="228"/>
    </row>
    <row r="73" spans="1:12" s="42" customFormat="1" ht="15" customHeight="1">
      <c r="A73" s="195" t="s">
        <v>261</v>
      </c>
      <c r="B73" s="165">
        <v>72418</v>
      </c>
      <c r="C73" s="166">
        <v>24307</v>
      </c>
      <c r="D73" s="166">
        <v>16508</v>
      </c>
      <c r="E73" s="166">
        <v>21944</v>
      </c>
      <c r="F73" s="166">
        <v>9659</v>
      </c>
      <c r="G73" s="166">
        <v>62129</v>
      </c>
      <c r="H73" s="166">
        <v>18244</v>
      </c>
      <c r="I73" s="166">
        <v>21566</v>
      </c>
      <c r="J73" s="166">
        <v>13403</v>
      </c>
      <c r="K73" s="167">
        <v>8916</v>
      </c>
      <c r="L73" s="228"/>
    </row>
    <row r="74" spans="1:12" ht="15" customHeight="1">
      <c r="A74" s="193" t="s">
        <v>489</v>
      </c>
      <c r="B74" s="169">
        <v>6047</v>
      </c>
      <c r="C74" s="170">
        <v>1732</v>
      </c>
      <c r="D74" s="170">
        <v>1131</v>
      </c>
      <c r="E74" s="170">
        <v>2214</v>
      </c>
      <c r="F74" s="170">
        <v>970</v>
      </c>
      <c r="G74" s="170">
        <v>5654</v>
      </c>
      <c r="H74" s="170">
        <v>1567</v>
      </c>
      <c r="I74" s="170">
        <v>2172</v>
      </c>
      <c r="J74" s="170">
        <v>1008</v>
      </c>
      <c r="K74" s="171">
        <v>907</v>
      </c>
      <c r="L74" s="228"/>
    </row>
    <row r="75" spans="1:12" ht="15" customHeight="1">
      <c r="A75" s="194" t="s">
        <v>492</v>
      </c>
      <c r="B75" s="169">
        <v>8211</v>
      </c>
      <c r="C75" s="170">
        <v>2024</v>
      </c>
      <c r="D75" s="170">
        <v>1365</v>
      </c>
      <c r="E75" s="170">
        <v>3510</v>
      </c>
      <c r="F75" s="170">
        <v>1312</v>
      </c>
      <c r="G75" s="170">
        <v>8021</v>
      </c>
      <c r="H75" s="170">
        <v>1942</v>
      </c>
      <c r="I75" s="170">
        <v>3567</v>
      </c>
      <c r="J75" s="170">
        <v>1262</v>
      </c>
      <c r="K75" s="171">
        <v>1250</v>
      </c>
      <c r="L75" s="228"/>
    </row>
    <row r="76" spans="1:12" ht="15" customHeight="1">
      <c r="A76" s="193" t="s">
        <v>433</v>
      </c>
      <c r="B76" s="169">
        <v>2557</v>
      </c>
      <c r="C76" s="170">
        <v>668</v>
      </c>
      <c r="D76" s="170">
        <v>597</v>
      </c>
      <c r="E76" s="170">
        <v>895</v>
      </c>
      <c r="F76" s="170">
        <v>397</v>
      </c>
      <c r="G76" s="170">
        <v>2416</v>
      </c>
      <c r="H76" s="170">
        <v>579</v>
      </c>
      <c r="I76" s="170">
        <v>904</v>
      </c>
      <c r="J76" s="170">
        <v>572</v>
      </c>
      <c r="K76" s="171">
        <v>361</v>
      </c>
      <c r="L76" s="228"/>
    </row>
    <row r="77" spans="1:12" ht="15" customHeight="1">
      <c r="A77" s="193" t="s">
        <v>434</v>
      </c>
      <c r="B77" s="169">
        <v>12824</v>
      </c>
      <c r="C77" s="170">
        <v>4722</v>
      </c>
      <c r="D77" s="170">
        <v>4185</v>
      </c>
      <c r="E77" s="170">
        <v>1967</v>
      </c>
      <c r="F77" s="170">
        <v>1950</v>
      </c>
      <c r="G77" s="170">
        <v>9834</v>
      </c>
      <c r="H77" s="170">
        <v>2936</v>
      </c>
      <c r="I77" s="170">
        <v>1877</v>
      </c>
      <c r="J77" s="170">
        <v>3238</v>
      </c>
      <c r="K77" s="171">
        <v>1783</v>
      </c>
      <c r="L77" s="228"/>
    </row>
    <row r="78" spans="1:12" ht="15" customHeight="1">
      <c r="A78" s="193" t="s">
        <v>435</v>
      </c>
      <c r="B78" s="169">
        <v>28141</v>
      </c>
      <c r="C78" s="170">
        <v>10139</v>
      </c>
      <c r="D78" s="170">
        <v>6344</v>
      </c>
      <c r="E78" s="170">
        <v>8065</v>
      </c>
      <c r="F78" s="170">
        <v>3593</v>
      </c>
      <c r="G78" s="170">
        <v>22287</v>
      </c>
      <c r="H78" s="170">
        <v>6799</v>
      </c>
      <c r="I78" s="170">
        <v>7608</v>
      </c>
      <c r="J78" s="170">
        <v>4670</v>
      </c>
      <c r="K78" s="171">
        <v>3210</v>
      </c>
      <c r="L78" s="228"/>
    </row>
    <row r="79" spans="1:12" ht="15" customHeight="1">
      <c r="A79" s="193" t="s">
        <v>436</v>
      </c>
      <c r="B79" s="169">
        <v>8587</v>
      </c>
      <c r="C79" s="170">
        <v>2799</v>
      </c>
      <c r="D79" s="170">
        <v>1731</v>
      </c>
      <c r="E79" s="170">
        <v>3111</v>
      </c>
      <c r="F79" s="170">
        <v>946</v>
      </c>
      <c r="G79" s="170">
        <v>8036</v>
      </c>
      <c r="H79" s="170">
        <v>2407</v>
      </c>
      <c r="I79" s="170">
        <v>3169</v>
      </c>
      <c r="J79" s="170">
        <v>1554</v>
      </c>
      <c r="K79" s="171">
        <v>906</v>
      </c>
      <c r="L79" s="228"/>
    </row>
    <row r="80" spans="1:12" ht="15" customHeight="1">
      <c r="A80" s="193" t="s">
        <v>48</v>
      </c>
      <c r="B80" s="169">
        <v>6051</v>
      </c>
      <c r="C80" s="170">
        <v>2223</v>
      </c>
      <c r="D80" s="170">
        <v>1155</v>
      </c>
      <c r="E80" s="170">
        <v>2182</v>
      </c>
      <c r="F80" s="170">
        <v>491</v>
      </c>
      <c r="G80" s="170">
        <v>5881</v>
      </c>
      <c r="H80" s="170">
        <v>2014</v>
      </c>
      <c r="I80" s="170">
        <v>2269</v>
      </c>
      <c r="J80" s="170">
        <v>1099</v>
      </c>
      <c r="K80" s="171">
        <v>499</v>
      </c>
      <c r="L80" s="228"/>
    </row>
    <row r="81" spans="1:12" ht="15" customHeight="1">
      <c r="A81" s="273" t="s">
        <v>415</v>
      </c>
      <c r="B81" s="169"/>
      <c r="C81" s="170"/>
      <c r="D81" s="170"/>
      <c r="E81" s="170"/>
      <c r="F81" s="170"/>
      <c r="G81" s="170"/>
      <c r="H81" s="170"/>
      <c r="I81" s="170"/>
      <c r="J81" s="170"/>
      <c r="K81" s="171"/>
      <c r="L81" s="228"/>
    </row>
    <row r="82" spans="1:12" s="42" customFormat="1" ht="15" customHeight="1">
      <c r="A82" s="38" t="s">
        <v>54</v>
      </c>
      <c r="B82" s="165">
        <v>9807</v>
      </c>
      <c r="C82" s="166">
        <v>1797</v>
      </c>
      <c r="D82" s="166">
        <v>2412</v>
      </c>
      <c r="E82" s="166">
        <v>3579</v>
      </c>
      <c r="F82" s="166">
        <v>2019</v>
      </c>
      <c r="G82" s="166">
        <v>10590</v>
      </c>
      <c r="H82" s="166">
        <v>2367</v>
      </c>
      <c r="I82" s="166">
        <v>3461</v>
      </c>
      <c r="J82" s="166">
        <v>2752</v>
      </c>
      <c r="K82" s="167">
        <v>2010</v>
      </c>
      <c r="L82" s="228"/>
    </row>
    <row r="83" spans="1:12" ht="15" customHeight="1">
      <c r="A83" s="193" t="s">
        <v>489</v>
      </c>
      <c r="B83" s="169">
        <v>773</v>
      </c>
      <c r="C83" s="170">
        <v>117</v>
      </c>
      <c r="D83" s="170">
        <v>202</v>
      </c>
      <c r="E83" s="170">
        <v>272</v>
      </c>
      <c r="F83" s="170">
        <v>182</v>
      </c>
      <c r="G83" s="170">
        <v>813</v>
      </c>
      <c r="H83" s="170">
        <v>139</v>
      </c>
      <c r="I83" s="170">
        <v>284</v>
      </c>
      <c r="J83" s="170">
        <v>216</v>
      </c>
      <c r="K83" s="171">
        <v>174</v>
      </c>
      <c r="L83" s="228"/>
    </row>
    <row r="84" spans="1:12" ht="15" customHeight="1">
      <c r="A84" s="194" t="s">
        <v>492</v>
      </c>
      <c r="B84" s="169">
        <v>1132</v>
      </c>
      <c r="C84" s="170">
        <v>159</v>
      </c>
      <c r="D84" s="170">
        <v>244</v>
      </c>
      <c r="E84" s="170">
        <v>509</v>
      </c>
      <c r="F84" s="170">
        <v>220</v>
      </c>
      <c r="G84" s="170">
        <v>1126</v>
      </c>
      <c r="H84" s="170">
        <v>161</v>
      </c>
      <c r="I84" s="170">
        <v>484</v>
      </c>
      <c r="J84" s="170">
        <v>242</v>
      </c>
      <c r="K84" s="171">
        <v>239</v>
      </c>
      <c r="L84" s="228"/>
    </row>
    <row r="85" spans="1:12" ht="15" customHeight="1">
      <c r="A85" s="193" t="s">
        <v>433</v>
      </c>
      <c r="B85" s="169">
        <v>380</v>
      </c>
      <c r="C85" s="170">
        <v>49</v>
      </c>
      <c r="D85" s="170">
        <v>93</v>
      </c>
      <c r="E85" s="170">
        <v>168</v>
      </c>
      <c r="F85" s="170">
        <v>70</v>
      </c>
      <c r="G85" s="170">
        <v>375</v>
      </c>
      <c r="H85" s="170">
        <v>59</v>
      </c>
      <c r="I85" s="170">
        <v>157</v>
      </c>
      <c r="J85" s="170">
        <v>98</v>
      </c>
      <c r="K85" s="171">
        <v>61</v>
      </c>
      <c r="L85" s="228"/>
    </row>
    <row r="86" spans="1:12" ht="15" customHeight="1">
      <c r="A86" s="193" t="s">
        <v>434</v>
      </c>
      <c r="B86" s="169">
        <v>1745</v>
      </c>
      <c r="C86" s="170">
        <v>292</v>
      </c>
      <c r="D86" s="170">
        <v>530</v>
      </c>
      <c r="E86" s="170">
        <v>437</v>
      </c>
      <c r="F86" s="170">
        <v>486</v>
      </c>
      <c r="G86" s="170">
        <v>2079</v>
      </c>
      <c r="H86" s="170">
        <v>508</v>
      </c>
      <c r="I86" s="170">
        <v>449</v>
      </c>
      <c r="J86" s="170">
        <v>662</v>
      </c>
      <c r="K86" s="171">
        <v>460</v>
      </c>
      <c r="L86" s="228"/>
    </row>
    <row r="87" spans="1:12" ht="15" customHeight="1">
      <c r="A87" s="193" t="s">
        <v>435</v>
      </c>
      <c r="B87" s="169">
        <v>3262</v>
      </c>
      <c r="C87" s="170">
        <v>639</v>
      </c>
      <c r="D87" s="170">
        <v>775</v>
      </c>
      <c r="E87" s="170">
        <v>1185</v>
      </c>
      <c r="F87" s="170">
        <v>663</v>
      </c>
      <c r="G87" s="170">
        <v>3702</v>
      </c>
      <c r="H87" s="170">
        <v>908</v>
      </c>
      <c r="I87" s="170">
        <v>1170</v>
      </c>
      <c r="J87" s="170">
        <v>920</v>
      </c>
      <c r="K87" s="171">
        <v>704</v>
      </c>
      <c r="L87" s="228"/>
    </row>
    <row r="88" spans="1:12" ht="15" customHeight="1">
      <c r="A88" s="193" t="s">
        <v>436</v>
      </c>
      <c r="B88" s="169">
        <v>1314</v>
      </c>
      <c r="C88" s="170">
        <v>235</v>
      </c>
      <c r="D88" s="170">
        <v>279</v>
      </c>
      <c r="E88" s="170">
        <v>571</v>
      </c>
      <c r="F88" s="170">
        <v>229</v>
      </c>
      <c r="G88" s="170">
        <v>1271</v>
      </c>
      <c r="H88" s="170">
        <v>242</v>
      </c>
      <c r="I88" s="170">
        <v>521</v>
      </c>
      <c r="J88" s="170">
        <v>297</v>
      </c>
      <c r="K88" s="171">
        <v>211</v>
      </c>
      <c r="L88" s="228"/>
    </row>
    <row r="89" spans="1:12" ht="15" customHeight="1">
      <c r="A89" s="193" t="s">
        <v>48</v>
      </c>
      <c r="B89" s="169">
        <v>1201</v>
      </c>
      <c r="C89" s="170">
        <v>306</v>
      </c>
      <c r="D89" s="170">
        <v>289</v>
      </c>
      <c r="E89" s="170">
        <v>437</v>
      </c>
      <c r="F89" s="170">
        <v>169</v>
      </c>
      <c r="G89" s="170">
        <v>1224</v>
      </c>
      <c r="H89" s="170">
        <v>350</v>
      </c>
      <c r="I89" s="170">
        <v>396</v>
      </c>
      <c r="J89" s="170">
        <v>317</v>
      </c>
      <c r="K89" s="171">
        <v>161</v>
      </c>
      <c r="L89" s="228"/>
    </row>
    <row r="90" spans="1:12" ht="15" customHeight="1">
      <c r="A90" s="273" t="s">
        <v>415</v>
      </c>
      <c r="B90" s="169"/>
      <c r="C90" s="170"/>
      <c r="D90" s="170"/>
      <c r="E90" s="170"/>
      <c r="F90" s="170"/>
      <c r="G90" s="170"/>
      <c r="H90" s="170"/>
      <c r="I90" s="170"/>
      <c r="J90" s="170"/>
      <c r="K90" s="171"/>
      <c r="L90" s="228"/>
    </row>
    <row r="91" spans="1:12" s="42" customFormat="1" ht="15" customHeight="1">
      <c r="A91" s="38" t="s">
        <v>12</v>
      </c>
      <c r="B91" s="165">
        <v>19592</v>
      </c>
      <c r="C91" s="166">
        <v>2866</v>
      </c>
      <c r="D91" s="166">
        <v>5288</v>
      </c>
      <c r="E91" s="166">
        <v>6016</v>
      </c>
      <c r="F91" s="166">
        <v>5422</v>
      </c>
      <c r="G91" s="166">
        <v>22421</v>
      </c>
      <c r="H91" s="166">
        <v>4403</v>
      </c>
      <c r="I91" s="166">
        <v>5770</v>
      </c>
      <c r="J91" s="166">
        <v>6614</v>
      </c>
      <c r="K91" s="167">
        <v>5634</v>
      </c>
      <c r="L91" s="228"/>
    </row>
    <row r="92" spans="1:12" ht="15" customHeight="1">
      <c r="A92" s="193" t="s">
        <v>489</v>
      </c>
      <c r="B92" s="169">
        <v>1905</v>
      </c>
      <c r="C92" s="170">
        <v>224</v>
      </c>
      <c r="D92" s="170">
        <v>491</v>
      </c>
      <c r="E92" s="170">
        <v>545</v>
      </c>
      <c r="F92" s="170">
        <v>645</v>
      </c>
      <c r="G92" s="170">
        <v>2000</v>
      </c>
      <c r="H92" s="170">
        <v>289</v>
      </c>
      <c r="I92" s="170">
        <v>525</v>
      </c>
      <c r="J92" s="170">
        <v>538</v>
      </c>
      <c r="K92" s="171">
        <v>648</v>
      </c>
      <c r="L92" s="228"/>
    </row>
    <row r="93" spans="1:12" ht="15" customHeight="1">
      <c r="A93" s="194" t="s">
        <v>492</v>
      </c>
      <c r="B93" s="169">
        <v>2700</v>
      </c>
      <c r="C93" s="170">
        <v>297</v>
      </c>
      <c r="D93" s="170">
        <v>600</v>
      </c>
      <c r="E93" s="170">
        <v>1005</v>
      </c>
      <c r="F93" s="170">
        <v>798</v>
      </c>
      <c r="G93" s="170">
        <v>2658</v>
      </c>
      <c r="H93" s="170">
        <v>315</v>
      </c>
      <c r="I93" s="170">
        <v>939</v>
      </c>
      <c r="J93" s="170">
        <v>637</v>
      </c>
      <c r="K93" s="171">
        <v>767</v>
      </c>
      <c r="L93" s="228"/>
    </row>
    <row r="94" spans="1:12" ht="15" customHeight="1">
      <c r="A94" s="193" t="s">
        <v>433</v>
      </c>
      <c r="B94" s="169">
        <v>792</v>
      </c>
      <c r="C94" s="170">
        <v>101</v>
      </c>
      <c r="D94" s="170">
        <v>183</v>
      </c>
      <c r="E94" s="170">
        <v>311</v>
      </c>
      <c r="F94" s="170">
        <v>197</v>
      </c>
      <c r="G94" s="170">
        <v>817</v>
      </c>
      <c r="H94" s="170">
        <v>117</v>
      </c>
      <c r="I94" s="170">
        <v>291</v>
      </c>
      <c r="J94" s="170">
        <v>220</v>
      </c>
      <c r="K94" s="171">
        <v>189</v>
      </c>
      <c r="L94" s="228"/>
    </row>
    <row r="95" spans="1:12" ht="15" customHeight="1">
      <c r="A95" s="193" t="s">
        <v>434</v>
      </c>
      <c r="B95" s="169">
        <v>3470</v>
      </c>
      <c r="C95" s="170">
        <v>556</v>
      </c>
      <c r="D95" s="170">
        <v>1193</v>
      </c>
      <c r="E95" s="170">
        <v>667</v>
      </c>
      <c r="F95" s="170">
        <v>1054</v>
      </c>
      <c r="G95" s="170">
        <v>4605</v>
      </c>
      <c r="H95" s="170">
        <v>1109</v>
      </c>
      <c r="I95" s="170">
        <v>681</v>
      </c>
      <c r="J95" s="170">
        <v>1668</v>
      </c>
      <c r="K95" s="171">
        <v>1147</v>
      </c>
      <c r="L95" s="228"/>
    </row>
    <row r="96" spans="1:12" ht="15" customHeight="1">
      <c r="A96" s="193" t="s">
        <v>435</v>
      </c>
      <c r="B96" s="169">
        <v>7132</v>
      </c>
      <c r="C96" s="170">
        <v>1041</v>
      </c>
      <c r="D96" s="170">
        <v>2010</v>
      </c>
      <c r="E96" s="170">
        <v>2016</v>
      </c>
      <c r="F96" s="170">
        <v>2065</v>
      </c>
      <c r="G96" s="170">
        <v>8675</v>
      </c>
      <c r="H96" s="170">
        <v>1806</v>
      </c>
      <c r="I96" s="170">
        <v>2051</v>
      </c>
      <c r="J96" s="170">
        <v>2621</v>
      </c>
      <c r="K96" s="171">
        <v>2197</v>
      </c>
      <c r="L96" s="228"/>
    </row>
    <row r="97" spans="1:12" ht="15" customHeight="1">
      <c r="A97" s="193" t="s">
        <v>436</v>
      </c>
      <c r="B97" s="169">
        <v>2067</v>
      </c>
      <c r="C97" s="170">
        <v>334</v>
      </c>
      <c r="D97" s="170">
        <v>455</v>
      </c>
      <c r="E97" s="170">
        <v>839</v>
      </c>
      <c r="F97" s="170">
        <v>439</v>
      </c>
      <c r="G97" s="170">
        <v>2134</v>
      </c>
      <c r="H97" s="170">
        <v>383</v>
      </c>
      <c r="I97" s="170">
        <v>753</v>
      </c>
      <c r="J97" s="170">
        <v>538</v>
      </c>
      <c r="K97" s="171">
        <v>460</v>
      </c>
      <c r="L97" s="228"/>
    </row>
    <row r="98" spans="1:12" ht="15" customHeight="1">
      <c r="A98" s="193" t="s">
        <v>48</v>
      </c>
      <c r="B98" s="169">
        <v>1526</v>
      </c>
      <c r="C98" s="170">
        <v>313</v>
      </c>
      <c r="D98" s="170">
        <v>356</v>
      </c>
      <c r="E98" s="170">
        <v>633</v>
      </c>
      <c r="F98" s="170">
        <v>224</v>
      </c>
      <c r="G98" s="170">
        <v>1532</v>
      </c>
      <c r="H98" s="170">
        <v>384</v>
      </c>
      <c r="I98" s="170">
        <v>530</v>
      </c>
      <c r="J98" s="170">
        <v>392</v>
      </c>
      <c r="K98" s="171">
        <v>226</v>
      </c>
      <c r="L98" s="228"/>
    </row>
    <row r="99" spans="1:12" ht="15" customHeight="1">
      <c r="A99" s="273" t="s">
        <v>415</v>
      </c>
      <c r="B99" s="169"/>
      <c r="C99" s="170"/>
      <c r="D99" s="170"/>
      <c r="E99" s="170"/>
      <c r="F99" s="170"/>
      <c r="G99" s="170"/>
      <c r="H99" s="170"/>
      <c r="I99" s="170"/>
      <c r="J99" s="170"/>
      <c r="K99" s="171"/>
      <c r="L99" s="228"/>
    </row>
    <row r="100" spans="1:12" s="42" customFormat="1" ht="15" customHeight="1">
      <c r="A100" s="195" t="s">
        <v>262</v>
      </c>
      <c r="B100" s="165">
        <v>12612</v>
      </c>
      <c r="C100" s="166">
        <v>2591</v>
      </c>
      <c r="D100" s="166">
        <v>3471</v>
      </c>
      <c r="E100" s="166">
        <v>4757</v>
      </c>
      <c r="F100" s="166">
        <v>1793</v>
      </c>
      <c r="G100" s="166">
        <v>14470</v>
      </c>
      <c r="H100" s="166">
        <v>3829</v>
      </c>
      <c r="I100" s="166">
        <v>4845</v>
      </c>
      <c r="J100" s="166">
        <v>3927</v>
      </c>
      <c r="K100" s="167">
        <v>1869</v>
      </c>
      <c r="L100" s="228"/>
    </row>
    <row r="101" spans="1:12" ht="15" customHeight="1">
      <c r="A101" s="193" t="s">
        <v>489</v>
      </c>
      <c r="B101" s="169">
        <v>1075</v>
      </c>
      <c r="C101" s="170">
        <v>197</v>
      </c>
      <c r="D101" s="170">
        <v>269</v>
      </c>
      <c r="E101" s="170">
        <v>442</v>
      </c>
      <c r="F101" s="170">
        <v>167</v>
      </c>
      <c r="G101" s="170">
        <v>1140</v>
      </c>
      <c r="H101" s="170">
        <v>233</v>
      </c>
      <c r="I101" s="170">
        <v>453</v>
      </c>
      <c r="J101" s="170">
        <v>282</v>
      </c>
      <c r="K101" s="171">
        <v>172</v>
      </c>
      <c r="L101" s="228"/>
    </row>
    <row r="102" spans="1:12" ht="15" customHeight="1">
      <c r="A102" s="194" t="s">
        <v>492</v>
      </c>
      <c r="B102" s="169">
        <v>1632</v>
      </c>
      <c r="C102" s="170">
        <v>258</v>
      </c>
      <c r="D102" s="170">
        <v>394</v>
      </c>
      <c r="E102" s="170">
        <v>757</v>
      </c>
      <c r="F102" s="170">
        <v>223</v>
      </c>
      <c r="G102" s="170">
        <v>1680</v>
      </c>
      <c r="H102" s="170">
        <v>292</v>
      </c>
      <c r="I102" s="170">
        <v>756</v>
      </c>
      <c r="J102" s="170">
        <v>413</v>
      </c>
      <c r="K102" s="171">
        <v>219</v>
      </c>
      <c r="L102" s="228"/>
    </row>
    <row r="103" spans="1:12" ht="15" customHeight="1">
      <c r="A103" s="193" t="s">
        <v>433</v>
      </c>
      <c r="B103" s="169">
        <v>478</v>
      </c>
      <c r="C103" s="170">
        <v>75</v>
      </c>
      <c r="D103" s="170">
        <v>119</v>
      </c>
      <c r="E103" s="170">
        <v>203</v>
      </c>
      <c r="F103" s="170">
        <v>81</v>
      </c>
      <c r="G103" s="170">
        <v>472</v>
      </c>
      <c r="H103" s="170">
        <v>77</v>
      </c>
      <c r="I103" s="170">
        <v>200</v>
      </c>
      <c r="J103" s="170">
        <v>117</v>
      </c>
      <c r="K103" s="171">
        <v>78</v>
      </c>
      <c r="L103" s="228"/>
    </row>
    <row r="104" spans="1:12" ht="15" customHeight="1">
      <c r="A104" s="193" t="s">
        <v>434</v>
      </c>
      <c r="B104" s="169">
        <v>2330</v>
      </c>
      <c r="C104" s="170">
        <v>522</v>
      </c>
      <c r="D104" s="170">
        <v>906</v>
      </c>
      <c r="E104" s="170">
        <v>486</v>
      </c>
      <c r="F104" s="170">
        <v>416</v>
      </c>
      <c r="G104" s="170">
        <v>2911</v>
      </c>
      <c r="H104" s="170">
        <v>922</v>
      </c>
      <c r="I104" s="170">
        <v>518</v>
      </c>
      <c r="J104" s="170">
        <v>1044</v>
      </c>
      <c r="K104" s="171">
        <v>427</v>
      </c>
      <c r="L104" s="228"/>
    </row>
    <row r="105" spans="1:12" ht="15" customHeight="1">
      <c r="A105" s="193" t="s">
        <v>435</v>
      </c>
      <c r="B105" s="169">
        <v>4345</v>
      </c>
      <c r="C105" s="170">
        <v>928</v>
      </c>
      <c r="D105" s="170">
        <v>1101</v>
      </c>
      <c r="E105" s="170">
        <v>1695</v>
      </c>
      <c r="F105" s="170">
        <v>621</v>
      </c>
      <c r="G105" s="170">
        <v>5329</v>
      </c>
      <c r="H105" s="170">
        <v>1563</v>
      </c>
      <c r="I105" s="170">
        <v>1785</v>
      </c>
      <c r="J105" s="170">
        <v>1306</v>
      </c>
      <c r="K105" s="171">
        <v>675</v>
      </c>
      <c r="L105" s="228"/>
    </row>
    <row r="106" spans="1:12" ht="15" customHeight="1">
      <c r="A106" s="193" t="s">
        <v>436</v>
      </c>
      <c r="B106" s="169">
        <v>1453</v>
      </c>
      <c r="C106" s="170">
        <v>279</v>
      </c>
      <c r="D106" s="170">
        <v>328</v>
      </c>
      <c r="E106" s="170">
        <v>657</v>
      </c>
      <c r="F106" s="170">
        <v>189</v>
      </c>
      <c r="G106" s="170">
        <v>1524</v>
      </c>
      <c r="H106" s="170">
        <v>335</v>
      </c>
      <c r="I106" s="170">
        <v>628</v>
      </c>
      <c r="J106" s="170">
        <v>369</v>
      </c>
      <c r="K106" s="171">
        <v>192</v>
      </c>
      <c r="L106" s="228"/>
    </row>
    <row r="107" spans="1:12" ht="15" customHeight="1">
      <c r="A107" s="193" t="s">
        <v>48</v>
      </c>
      <c r="B107" s="169">
        <v>1299</v>
      </c>
      <c r="C107" s="170">
        <v>332</v>
      </c>
      <c r="D107" s="170">
        <v>354</v>
      </c>
      <c r="E107" s="170">
        <v>517</v>
      </c>
      <c r="F107" s="170">
        <v>96</v>
      </c>
      <c r="G107" s="170">
        <v>1414</v>
      </c>
      <c r="H107" s="170">
        <v>407</v>
      </c>
      <c r="I107" s="170">
        <v>505</v>
      </c>
      <c r="J107" s="170">
        <v>396</v>
      </c>
      <c r="K107" s="171">
        <v>106</v>
      </c>
      <c r="L107" s="228"/>
    </row>
    <row r="108" spans="1:12" ht="15" customHeight="1">
      <c r="A108" s="273" t="s">
        <v>415</v>
      </c>
      <c r="B108" s="169"/>
      <c r="C108" s="170"/>
      <c r="D108" s="170"/>
      <c r="E108" s="170"/>
      <c r="F108" s="170"/>
      <c r="G108" s="170"/>
      <c r="H108" s="170"/>
      <c r="I108" s="170"/>
      <c r="J108" s="170"/>
      <c r="K108" s="171"/>
      <c r="L108" s="228"/>
    </row>
    <row r="109" spans="1:12" s="42" customFormat="1" ht="15" customHeight="1">
      <c r="A109" s="195" t="s">
        <v>55</v>
      </c>
      <c r="B109" s="165">
        <v>33571</v>
      </c>
      <c r="C109" s="166">
        <v>9962</v>
      </c>
      <c r="D109" s="166">
        <v>7165</v>
      </c>
      <c r="E109" s="166">
        <v>11284</v>
      </c>
      <c r="F109" s="166">
        <v>5160</v>
      </c>
      <c r="G109" s="166">
        <v>28702</v>
      </c>
      <c r="H109" s="166">
        <v>7117</v>
      </c>
      <c r="I109" s="166">
        <v>10693</v>
      </c>
      <c r="J109" s="166">
        <v>6088</v>
      </c>
      <c r="K109" s="167">
        <v>4804</v>
      </c>
      <c r="L109" s="228"/>
    </row>
    <row r="110" spans="1:12" ht="15" customHeight="1">
      <c r="A110" s="193" t="s">
        <v>489</v>
      </c>
      <c r="B110" s="169">
        <v>2767</v>
      </c>
      <c r="C110" s="170">
        <v>611</v>
      </c>
      <c r="D110" s="170">
        <v>535</v>
      </c>
      <c r="E110" s="170">
        <v>1065</v>
      </c>
      <c r="F110" s="170">
        <v>556</v>
      </c>
      <c r="G110" s="170">
        <v>2445</v>
      </c>
      <c r="H110" s="170">
        <v>448</v>
      </c>
      <c r="I110" s="170">
        <v>1017</v>
      </c>
      <c r="J110" s="170">
        <v>474</v>
      </c>
      <c r="K110" s="171">
        <v>506</v>
      </c>
      <c r="L110" s="228"/>
    </row>
    <row r="111" spans="1:12" ht="15" customHeight="1">
      <c r="A111" s="194" t="s">
        <v>492</v>
      </c>
      <c r="B111" s="169">
        <v>4048</v>
      </c>
      <c r="C111" s="170">
        <v>803</v>
      </c>
      <c r="D111" s="170">
        <v>765</v>
      </c>
      <c r="E111" s="170">
        <v>1690</v>
      </c>
      <c r="F111" s="170">
        <v>790</v>
      </c>
      <c r="G111" s="170">
        <v>3797</v>
      </c>
      <c r="H111" s="170">
        <v>642</v>
      </c>
      <c r="I111" s="170">
        <v>1655</v>
      </c>
      <c r="J111" s="170">
        <v>735</v>
      </c>
      <c r="K111" s="171">
        <v>765</v>
      </c>
      <c r="L111" s="228"/>
    </row>
    <row r="112" spans="1:12" ht="15" customHeight="1">
      <c r="A112" s="193" t="s">
        <v>433</v>
      </c>
      <c r="B112" s="169">
        <v>1267</v>
      </c>
      <c r="C112" s="170">
        <v>282</v>
      </c>
      <c r="D112" s="170">
        <v>306</v>
      </c>
      <c r="E112" s="170">
        <v>469</v>
      </c>
      <c r="F112" s="170">
        <v>210</v>
      </c>
      <c r="G112" s="170">
        <v>1133</v>
      </c>
      <c r="H112" s="170">
        <v>211</v>
      </c>
      <c r="I112" s="170">
        <v>447</v>
      </c>
      <c r="J112" s="170">
        <v>277</v>
      </c>
      <c r="K112" s="171">
        <v>198</v>
      </c>
      <c r="L112" s="228"/>
    </row>
    <row r="113" spans="1:12" ht="15" customHeight="1">
      <c r="A113" s="193" t="s">
        <v>434</v>
      </c>
      <c r="B113" s="169">
        <v>6201</v>
      </c>
      <c r="C113" s="170">
        <v>2061</v>
      </c>
      <c r="D113" s="170">
        <v>1758</v>
      </c>
      <c r="E113" s="170">
        <v>1313</v>
      </c>
      <c r="F113" s="170">
        <v>1069</v>
      </c>
      <c r="G113" s="170">
        <v>4762</v>
      </c>
      <c r="H113" s="170">
        <v>1238</v>
      </c>
      <c r="I113" s="170">
        <v>1174</v>
      </c>
      <c r="J113" s="170">
        <v>1353</v>
      </c>
      <c r="K113" s="171">
        <v>997</v>
      </c>
      <c r="L113" s="228"/>
    </row>
    <row r="114" spans="1:12" ht="15" customHeight="1">
      <c r="A114" s="193" t="s">
        <v>435</v>
      </c>
      <c r="B114" s="169">
        <v>11815</v>
      </c>
      <c r="C114" s="170">
        <v>3759</v>
      </c>
      <c r="D114" s="170">
        <v>2408</v>
      </c>
      <c r="E114" s="170">
        <v>3933</v>
      </c>
      <c r="F114" s="170">
        <v>1715</v>
      </c>
      <c r="G114" s="170">
        <v>9862</v>
      </c>
      <c r="H114" s="170">
        <v>2646</v>
      </c>
      <c r="I114" s="170">
        <v>3711</v>
      </c>
      <c r="J114" s="170">
        <v>1940</v>
      </c>
      <c r="K114" s="171">
        <v>1565</v>
      </c>
      <c r="L114" s="228"/>
    </row>
    <row r="115" spans="1:12" ht="15" customHeight="1">
      <c r="A115" s="193" t="s">
        <v>436</v>
      </c>
      <c r="B115" s="169">
        <v>4115</v>
      </c>
      <c r="C115" s="170">
        <v>1217</v>
      </c>
      <c r="D115" s="170">
        <v>761</v>
      </c>
      <c r="E115" s="170">
        <v>1597</v>
      </c>
      <c r="F115" s="170">
        <v>540</v>
      </c>
      <c r="G115" s="170">
        <v>3756</v>
      </c>
      <c r="H115" s="170">
        <v>959</v>
      </c>
      <c r="I115" s="170">
        <v>1546</v>
      </c>
      <c r="J115" s="170">
        <v>725</v>
      </c>
      <c r="K115" s="171">
        <v>526</v>
      </c>
      <c r="L115" s="228"/>
    </row>
    <row r="116" spans="1:12" ht="15" customHeight="1">
      <c r="A116" s="193" t="s">
        <v>48</v>
      </c>
      <c r="B116" s="169">
        <v>3358</v>
      </c>
      <c r="C116" s="170">
        <v>1229</v>
      </c>
      <c r="D116" s="170">
        <v>632</v>
      </c>
      <c r="E116" s="170">
        <v>1217</v>
      </c>
      <c r="F116" s="170">
        <v>280</v>
      </c>
      <c r="G116" s="170">
        <v>2947</v>
      </c>
      <c r="H116" s="170">
        <v>973</v>
      </c>
      <c r="I116" s="170">
        <v>1143</v>
      </c>
      <c r="J116" s="170">
        <v>584</v>
      </c>
      <c r="K116" s="171">
        <v>247</v>
      </c>
      <c r="L116" s="228"/>
    </row>
    <row r="117" spans="1:12" ht="15" customHeight="1">
      <c r="A117" s="273" t="s">
        <v>415</v>
      </c>
      <c r="B117" s="169"/>
      <c r="C117" s="170"/>
      <c r="D117" s="170"/>
      <c r="E117" s="170"/>
      <c r="F117" s="170"/>
      <c r="G117" s="170"/>
      <c r="H117" s="170"/>
      <c r="I117" s="170"/>
      <c r="J117" s="170"/>
      <c r="K117" s="171"/>
      <c r="L117" s="228"/>
    </row>
    <row r="118" spans="1:12" s="42" customFormat="1" ht="15" customHeight="1">
      <c r="A118" s="195" t="s">
        <v>56</v>
      </c>
      <c r="B118" s="165">
        <v>41042</v>
      </c>
      <c r="C118" s="166">
        <v>20497</v>
      </c>
      <c r="D118" s="166">
        <v>7614</v>
      </c>
      <c r="E118" s="166">
        <v>9511</v>
      </c>
      <c r="F118" s="166">
        <v>3420</v>
      </c>
      <c r="G118" s="166">
        <v>43925</v>
      </c>
      <c r="H118" s="166">
        <v>21873</v>
      </c>
      <c r="I118" s="166">
        <v>12185</v>
      </c>
      <c r="J118" s="166">
        <v>6247</v>
      </c>
      <c r="K118" s="167">
        <v>3620</v>
      </c>
      <c r="L118" s="228"/>
    </row>
    <row r="119" spans="1:12" ht="15" customHeight="1">
      <c r="A119" s="193" t="s">
        <v>489</v>
      </c>
      <c r="B119" s="169">
        <v>3202</v>
      </c>
      <c r="C119" s="170">
        <v>1479</v>
      </c>
      <c r="D119" s="170">
        <v>516</v>
      </c>
      <c r="E119" s="170">
        <v>876</v>
      </c>
      <c r="F119" s="170">
        <v>331</v>
      </c>
      <c r="G119" s="170">
        <v>3284</v>
      </c>
      <c r="H119" s="170">
        <v>1496</v>
      </c>
      <c r="I119" s="170">
        <v>983</v>
      </c>
      <c r="J119" s="170">
        <v>440</v>
      </c>
      <c r="K119" s="171">
        <v>365</v>
      </c>
      <c r="L119" s="228"/>
    </row>
    <row r="120" spans="1:12" ht="15" customHeight="1">
      <c r="A120" s="194" t="s">
        <v>492</v>
      </c>
      <c r="B120" s="169">
        <v>4660</v>
      </c>
      <c r="C120" s="170">
        <v>2140</v>
      </c>
      <c r="D120" s="170">
        <v>696</v>
      </c>
      <c r="E120" s="170">
        <v>1398</v>
      </c>
      <c r="F120" s="170">
        <v>426</v>
      </c>
      <c r="G120" s="170">
        <v>4714</v>
      </c>
      <c r="H120" s="170">
        <v>2139</v>
      </c>
      <c r="I120" s="170">
        <v>1599</v>
      </c>
      <c r="J120" s="170">
        <v>538</v>
      </c>
      <c r="K120" s="171">
        <v>438</v>
      </c>
      <c r="L120" s="228"/>
    </row>
    <row r="121" spans="1:12" ht="15" customHeight="1">
      <c r="A121" s="193" t="s">
        <v>433</v>
      </c>
      <c r="B121" s="169">
        <v>1515</v>
      </c>
      <c r="C121" s="170">
        <v>714</v>
      </c>
      <c r="D121" s="170">
        <v>285</v>
      </c>
      <c r="E121" s="170">
        <v>397</v>
      </c>
      <c r="F121" s="170">
        <v>119</v>
      </c>
      <c r="G121" s="170">
        <v>1603</v>
      </c>
      <c r="H121" s="170">
        <v>765</v>
      </c>
      <c r="I121" s="170">
        <v>480</v>
      </c>
      <c r="J121" s="170">
        <v>229</v>
      </c>
      <c r="K121" s="171">
        <v>129</v>
      </c>
      <c r="L121" s="228"/>
    </row>
    <row r="122" spans="1:12" ht="15" customHeight="1">
      <c r="A122" s="193" t="s">
        <v>434</v>
      </c>
      <c r="B122" s="229">
        <v>7519</v>
      </c>
      <c r="C122" s="170">
        <v>3834</v>
      </c>
      <c r="D122" s="229">
        <v>1916</v>
      </c>
      <c r="E122" s="170">
        <v>1086</v>
      </c>
      <c r="F122" s="229">
        <v>683</v>
      </c>
      <c r="G122" s="170">
        <v>7846</v>
      </c>
      <c r="H122" s="169">
        <v>4157</v>
      </c>
      <c r="I122" s="170">
        <v>1375</v>
      </c>
      <c r="J122" s="170">
        <v>1586</v>
      </c>
      <c r="K122" s="171">
        <v>728</v>
      </c>
      <c r="L122" s="228"/>
    </row>
    <row r="123" spans="1:12" ht="15" customHeight="1">
      <c r="A123" s="193" t="s">
        <v>435</v>
      </c>
      <c r="B123" s="86">
        <v>14749</v>
      </c>
      <c r="C123" s="2">
        <v>7542</v>
      </c>
      <c r="D123" s="3">
        <v>2570</v>
      </c>
      <c r="E123" s="2">
        <v>3358</v>
      </c>
      <c r="F123" s="3">
        <v>1279</v>
      </c>
      <c r="G123" s="2">
        <v>15662</v>
      </c>
      <c r="H123" s="3">
        <v>8053</v>
      </c>
      <c r="I123" s="2">
        <v>4110</v>
      </c>
      <c r="J123" s="3">
        <v>2170</v>
      </c>
      <c r="K123" s="86">
        <v>1329</v>
      </c>
      <c r="L123" s="228"/>
    </row>
    <row r="124" spans="1:12" ht="15" customHeight="1">
      <c r="A124" s="193" t="s">
        <v>436</v>
      </c>
      <c r="B124" s="3">
        <v>5441</v>
      </c>
      <c r="C124" s="2">
        <v>2789</v>
      </c>
      <c r="D124" s="3">
        <v>889</v>
      </c>
      <c r="E124" s="2">
        <v>1397</v>
      </c>
      <c r="F124" s="3">
        <v>366</v>
      </c>
      <c r="G124" s="2">
        <v>5990</v>
      </c>
      <c r="H124" s="3">
        <v>2915</v>
      </c>
      <c r="I124" s="2">
        <v>1961</v>
      </c>
      <c r="J124" s="3">
        <v>730</v>
      </c>
      <c r="K124" s="86">
        <v>384</v>
      </c>
      <c r="L124" s="228"/>
    </row>
    <row r="125" spans="1:12" ht="15" customHeight="1">
      <c r="A125" s="193" t="s">
        <v>48</v>
      </c>
      <c r="B125" s="229">
        <v>3956</v>
      </c>
      <c r="C125" s="170">
        <v>1999</v>
      </c>
      <c r="D125" s="229">
        <v>742</v>
      </c>
      <c r="E125" s="170">
        <v>999</v>
      </c>
      <c r="F125" s="229">
        <v>216</v>
      </c>
      <c r="G125" s="170">
        <v>4826</v>
      </c>
      <c r="H125" s="229">
        <v>2348</v>
      </c>
      <c r="I125" s="170">
        <v>1677</v>
      </c>
      <c r="J125" s="229">
        <v>554</v>
      </c>
      <c r="K125" s="171">
        <v>247</v>
      </c>
      <c r="L125" s="228"/>
    </row>
    <row r="126" spans="1:12" ht="15" customHeight="1">
      <c r="A126" s="273" t="s">
        <v>415</v>
      </c>
      <c r="B126" s="169"/>
      <c r="C126" s="170"/>
      <c r="D126" s="170"/>
      <c r="E126" s="170"/>
      <c r="F126" s="170"/>
      <c r="G126" s="170"/>
      <c r="H126" s="170"/>
      <c r="I126" s="170"/>
      <c r="J126" s="170"/>
      <c r="K126" s="171"/>
      <c r="L126" s="228"/>
    </row>
    <row r="127" spans="1:12" s="42" customFormat="1" ht="15" customHeight="1">
      <c r="A127" s="195" t="s">
        <v>57</v>
      </c>
      <c r="B127" s="165">
        <v>10500</v>
      </c>
      <c r="C127" s="166">
        <v>1531</v>
      </c>
      <c r="D127" s="166">
        <v>2490</v>
      </c>
      <c r="E127" s="166">
        <v>3786</v>
      </c>
      <c r="F127" s="166">
        <v>2693</v>
      </c>
      <c r="G127" s="166">
        <v>13255</v>
      </c>
      <c r="H127" s="166">
        <v>3020</v>
      </c>
      <c r="I127" s="166">
        <v>3519</v>
      </c>
      <c r="J127" s="166">
        <v>3781</v>
      </c>
      <c r="K127" s="167">
        <v>2935</v>
      </c>
      <c r="L127" s="228"/>
    </row>
    <row r="128" spans="1:12" ht="15" customHeight="1">
      <c r="A128" s="193" t="s">
        <v>489</v>
      </c>
      <c r="B128" s="169">
        <v>911</v>
      </c>
      <c r="C128" s="170">
        <v>100</v>
      </c>
      <c r="D128" s="170">
        <v>201</v>
      </c>
      <c r="E128" s="170">
        <v>314</v>
      </c>
      <c r="F128" s="170">
        <v>296</v>
      </c>
      <c r="G128" s="170">
        <v>1046</v>
      </c>
      <c r="H128" s="170">
        <v>155</v>
      </c>
      <c r="I128" s="170">
        <v>316</v>
      </c>
      <c r="J128" s="170">
        <v>259</v>
      </c>
      <c r="K128" s="171">
        <v>316</v>
      </c>
      <c r="L128" s="228"/>
    </row>
    <row r="129" spans="1:12" ht="15" customHeight="1">
      <c r="A129" s="194" t="s">
        <v>492</v>
      </c>
      <c r="B129" s="169">
        <v>1320</v>
      </c>
      <c r="C129" s="170">
        <v>146</v>
      </c>
      <c r="D129" s="170">
        <v>266</v>
      </c>
      <c r="E129" s="170">
        <v>549</v>
      </c>
      <c r="F129" s="170">
        <v>359</v>
      </c>
      <c r="G129" s="170">
        <v>1397</v>
      </c>
      <c r="H129" s="170">
        <v>185</v>
      </c>
      <c r="I129" s="170">
        <v>542</v>
      </c>
      <c r="J129" s="170">
        <v>289</v>
      </c>
      <c r="K129" s="171">
        <v>381</v>
      </c>
      <c r="L129" s="228"/>
    </row>
    <row r="130" spans="1:12" ht="15" customHeight="1">
      <c r="A130" s="193" t="s">
        <v>433</v>
      </c>
      <c r="B130" s="169">
        <v>397</v>
      </c>
      <c r="C130" s="170">
        <v>39</v>
      </c>
      <c r="D130" s="170">
        <v>76</v>
      </c>
      <c r="E130" s="170">
        <v>165</v>
      </c>
      <c r="F130" s="170">
        <v>117</v>
      </c>
      <c r="G130" s="170">
        <v>463</v>
      </c>
      <c r="H130" s="170">
        <v>80</v>
      </c>
      <c r="I130" s="170">
        <v>146</v>
      </c>
      <c r="J130" s="170">
        <v>115</v>
      </c>
      <c r="K130" s="171">
        <v>122</v>
      </c>
      <c r="L130" s="228"/>
    </row>
    <row r="131" spans="1:12" ht="15" customHeight="1">
      <c r="A131" s="193" t="s">
        <v>434</v>
      </c>
      <c r="B131" s="169">
        <v>1664</v>
      </c>
      <c r="C131" s="170">
        <v>255</v>
      </c>
      <c r="D131" s="170">
        <v>503</v>
      </c>
      <c r="E131" s="170">
        <v>414</v>
      </c>
      <c r="F131" s="170">
        <v>492</v>
      </c>
      <c r="G131" s="170">
        <v>2642</v>
      </c>
      <c r="H131" s="170">
        <v>727</v>
      </c>
      <c r="I131" s="170">
        <v>393</v>
      </c>
      <c r="J131" s="170">
        <v>966</v>
      </c>
      <c r="K131" s="171">
        <v>556</v>
      </c>
      <c r="L131" s="228"/>
    </row>
    <row r="132" spans="1:12" ht="15" customHeight="1">
      <c r="A132" s="193" t="s">
        <v>435</v>
      </c>
      <c r="B132" s="169">
        <v>3601</v>
      </c>
      <c r="C132" s="170">
        <v>507</v>
      </c>
      <c r="D132" s="170">
        <v>879</v>
      </c>
      <c r="E132" s="170">
        <v>1221</v>
      </c>
      <c r="F132" s="170">
        <v>994</v>
      </c>
      <c r="G132" s="170">
        <v>5113</v>
      </c>
      <c r="H132" s="170">
        <v>1248</v>
      </c>
      <c r="I132" s="170">
        <v>1246</v>
      </c>
      <c r="J132" s="170">
        <v>1475</v>
      </c>
      <c r="K132" s="171">
        <v>1144</v>
      </c>
      <c r="L132" s="228"/>
    </row>
    <row r="133" spans="1:12" ht="15" customHeight="1">
      <c r="A133" s="193" t="s">
        <v>436</v>
      </c>
      <c r="B133" s="169">
        <v>1346</v>
      </c>
      <c r="C133" s="170">
        <v>206</v>
      </c>
      <c r="D133" s="170">
        <v>306</v>
      </c>
      <c r="E133" s="170">
        <v>569</v>
      </c>
      <c r="F133" s="170">
        <v>265</v>
      </c>
      <c r="G133" s="170">
        <v>1402</v>
      </c>
      <c r="H133" s="170">
        <v>298</v>
      </c>
      <c r="I133" s="170">
        <v>481</v>
      </c>
      <c r="J133" s="170">
        <v>369</v>
      </c>
      <c r="K133" s="171">
        <v>254</v>
      </c>
      <c r="L133" s="228"/>
    </row>
    <row r="134" spans="1:12" ht="15" customHeight="1">
      <c r="A134" s="193" t="s">
        <v>48</v>
      </c>
      <c r="B134" s="169">
        <v>1261</v>
      </c>
      <c r="C134" s="170">
        <v>278</v>
      </c>
      <c r="D134" s="170">
        <v>259</v>
      </c>
      <c r="E134" s="170">
        <v>554</v>
      </c>
      <c r="F134" s="170">
        <v>170</v>
      </c>
      <c r="G134" s="170">
        <v>1192</v>
      </c>
      <c r="H134" s="170">
        <v>327</v>
      </c>
      <c r="I134" s="170">
        <v>395</v>
      </c>
      <c r="J134" s="170">
        <v>308</v>
      </c>
      <c r="K134" s="171">
        <v>162</v>
      </c>
      <c r="L134" s="228"/>
    </row>
    <row r="135" spans="1:12" ht="15" customHeight="1">
      <c r="A135" s="273" t="s">
        <v>415</v>
      </c>
      <c r="B135" s="169"/>
      <c r="C135" s="170"/>
      <c r="D135" s="170"/>
      <c r="E135" s="170"/>
      <c r="F135" s="170"/>
      <c r="G135" s="170"/>
      <c r="H135" s="170"/>
      <c r="I135" s="170"/>
      <c r="J135" s="170"/>
      <c r="K135" s="171"/>
      <c r="L135" s="228"/>
    </row>
    <row r="136" spans="1:12" s="42" customFormat="1" ht="15" customHeight="1">
      <c r="A136" s="195" t="s">
        <v>17</v>
      </c>
      <c r="B136" s="165">
        <v>16887</v>
      </c>
      <c r="C136" s="166">
        <v>2891</v>
      </c>
      <c r="D136" s="166">
        <v>4977</v>
      </c>
      <c r="E136" s="166">
        <v>6305</v>
      </c>
      <c r="F136" s="166">
        <v>2714</v>
      </c>
      <c r="G136" s="166">
        <v>19320</v>
      </c>
      <c r="H136" s="166">
        <v>4494</v>
      </c>
      <c r="I136" s="166">
        <v>6304</v>
      </c>
      <c r="J136" s="166">
        <v>5611</v>
      </c>
      <c r="K136" s="167">
        <v>2911</v>
      </c>
      <c r="L136" s="228"/>
    </row>
    <row r="137" spans="1:12" ht="15" customHeight="1">
      <c r="A137" s="193" t="s">
        <v>489</v>
      </c>
      <c r="B137" s="169">
        <v>1311</v>
      </c>
      <c r="C137" s="170">
        <v>191</v>
      </c>
      <c r="D137" s="170">
        <v>378</v>
      </c>
      <c r="E137" s="170">
        <v>497</v>
      </c>
      <c r="F137" s="170">
        <v>245</v>
      </c>
      <c r="G137" s="170">
        <v>1413</v>
      </c>
      <c r="H137" s="170">
        <v>262</v>
      </c>
      <c r="I137" s="170">
        <v>502</v>
      </c>
      <c r="J137" s="170">
        <v>391</v>
      </c>
      <c r="K137" s="171">
        <v>258</v>
      </c>
      <c r="L137" s="228"/>
    </row>
    <row r="138" spans="1:12" ht="15" customHeight="1">
      <c r="A138" s="194" t="s">
        <v>492</v>
      </c>
      <c r="B138" s="3">
        <v>2277</v>
      </c>
      <c r="C138" s="2">
        <v>267</v>
      </c>
      <c r="D138" s="3">
        <v>608</v>
      </c>
      <c r="E138" s="2">
        <v>1003</v>
      </c>
      <c r="F138" s="3">
        <v>399</v>
      </c>
      <c r="G138" s="2">
        <v>2326</v>
      </c>
      <c r="H138" s="3">
        <v>304</v>
      </c>
      <c r="I138" s="2">
        <v>1002</v>
      </c>
      <c r="J138" s="3">
        <v>620</v>
      </c>
      <c r="K138" s="86">
        <v>400</v>
      </c>
      <c r="L138" s="228"/>
    </row>
    <row r="139" spans="1:12" ht="15" customHeight="1">
      <c r="A139" s="193" t="s">
        <v>433</v>
      </c>
      <c r="B139" s="3">
        <v>755</v>
      </c>
      <c r="C139" s="2">
        <v>96</v>
      </c>
      <c r="D139" s="3">
        <v>178</v>
      </c>
      <c r="E139" s="2">
        <v>348</v>
      </c>
      <c r="F139" s="3">
        <v>133</v>
      </c>
      <c r="G139" s="2">
        <v>815</v>
      </c>
      <c r="H139" s="3">
        <v>125</v>
      </c>
      <c r="I139" s="2">
        <v>360</v>
      </c>
      <c r="J139" s="3">
        <v>193</v>
      </c>
      <c r="K139" s="86">
        <v>137</v>
      </c>
      <c r="L139" s="228"/>
    </row>
    <row r="140" spans="1:12" ht="15" customHeight="1">
      <c r="A140" s="193" t="s">
        <v>434</v>
      </c>
      <c r="B140" s="3">
        <v>2747</v>
      </c>
      <c r="C140" s="2">
        <v>487</v>
      </c>
      <c r="D140" s="3">
        <v>1057</v>
      </c>
      <c r="E140" s="2">
        <v>652</v>
      </c>
      <c r="F140" s="3">
        <v>551</v>
      </c>
      <c r="G140" s="2">
        <v>3656</v>
      </c>
      <c r="H140" s="3">
        <v>1049</v>
      </c>
      <c r="I140" s="2">
        <v>722</v>
      </c>
      <c r="J140" s="3">
        <v>1278</v>
      </c>
      <c r="K140" s="86">
        <v>607</v>
      </c>
      <c r="L140" s="228"/>
    </row>
    <row r="141" spans="1:12" ht="15" customHeight="1">
      <c r="A141" s="193" t="s">
        <v>435</v>
      </c>
      <c r="B141" s="3">
        <v>5586</v>
      </c>
      <c r="C141" s="2">
        <v>978</v>
      </c>
      <c r="D141" s="3">
        <v>1524</v>
      </c>
      <c r="E141" s="2">
        <v>2139</v>
      </c>
      <c r="F141" s="3">
        <v>945</v>
      </c>
      <c r="G141" s="2">
        <v>6835</v>
      </c>
      <c r="H141" s="3">
        <v>1734</v>
      </c>
      <c r="I141" s="2">
        <v>2224</v>
      </c>
      <c r="J141" s="3">
        <v>1828</v>
      </c>
      <c r="K141" s="86">
        <v>1049</v>
      </c>
      <c r="L141" s="228"/>
    </row>
    <row r="142" spans="1:12" ht="15" customHeight="1">
      <c r="A142" s="193" t="s">
        <v>436</v>
      </c>
      <c r="B142" s="3">
        <v>2318</v>
      </c>
      <c r="C142" s="2">
        <v>401</v>
      </c>
      <c r="D142" s="3">
        <v>620</v>
      </c>
      <c r="E142" s="2">
        <v>1032</v>
      </c>
      <c r="F142" s="3">
        <v>265</v>
      </c>
      <c r="G142" s="2">
        <v>2393</v>
      </c>
      <c r="H142" s="3">
        <v>517</v>
      </c>
      <c r="I142" s="2">
        <v>951</v>
      </c>
      <c r="J142" s="3">
        <v>655</v>
      </c>
      <c r="K142" s="86">
        <v>270</v>
      </c>
      <c r="L142" s="228"/>
    </row>
    <row r="143" spans="1:12" ht="15" customHeight="1">
      <c r="A143" s="193" t="s">
        <v>48</v>
      </c>
      <c r="B143" s="3">
        <v>1893</v>
      </c>
      <c r="C143" s="2">
        <v>471</v>
      </c>
      <c r="D143" s="3">
        <v>612</v>
      </c>
      <c r="E143" s="2">
        <v>634</v>
      </c>
      <c r="F143" s="3">
        <v>176</v>
      </c>
      <c r="G143" s="2">
        <v>1882</v>
      </c>
      <c r="H143" s="3">
        <v>503</v>
      </c>
      <c r="I143" s="2">
        <v>543</v>
      </c>
      <c r="J143" s="3">
        <v>646</v>
      </c>
      <c r="K143" s="86">
        <v>190</v>
      </c>
      <c r="L143" s="228"/>
    </row>
    <row r="144" spans="1:12" ht="15" customHeight="1">
      <c r="A144" s="273" t="s">
        <v>415</v>
      </c>
      <c r="B144" s="3"/>
      <c r="C144" s="2"/>
      <c r="D144" s="3"/>
      <c r="E144" s="2"/>
      <c r="F144" s="3"/>
      <c r="G144" s="2"/>
      <c r="H144" s="3"/>
      <c r="I144" s="2"/>
      <c r="J144" s="3"/>
      <c r="K144" s="86"/>
      <c r="L144" s="228"/>
    </row>
    <row r="145" spans="1:12" s="42" customFormat="1" ht="15" customHeight="1">
      <c r="A145" s="38" t="s">
        <v>18</v>
      </c>
      <c r="B145" s="7">
        <v>41906</v>
      </c>
      <c r="C145" s="43">
        <v>7500</v>
      </c>
      <c r="D145" s="7">
        <v>9214</v>
      </c>
      <c r="E145" s="43">
        <v>16342</v>
      </c>
      <c r="F145" s="7">
        <v>8850</v>
      </c>
      <c r="G145" s="43">
        <v>40523</v>
      </c>
      <c r="H145" s="7">
        <v>7166</v>
      </c>
      <c r="I145" s="43">
        <v>15385</v>
      </c>
      <c r="J145" s="7">
        <v>9520</v>
      </c>
      <c r="K145" s="342">
        <v>8452</v>
      </c>
      <c r="L145" s="228"/>
    </row>
    <row r="146" spans="1:12" ht="15" customHeight="1">
      <c r="A146" s="193" t="s">
        <v>489</v>
      </c>
      <c r="B146" s="3">
        <v>3495</v>
      </c>
      <c r="C146" s="2">
        <v>459</v>
      </c>
      <c r="D146" s="3">
        <v>677</v>
      </c>
      <c r="E146" s="2">
        <v>1520</v>
      </c>
      <c r="F146" s="3">
        <v>839</v>
      </c>
      <c r="G146" s="2">
        <v>3431</v>
      </c>
      <c r="H146" s="3">
        <v>451</v>
      </c>
      <c r="I146" s="2">
        <v>1460</v>
      </c>
      <c r="J146" s="3">
        <v>688</v>
      </c>
      <c r="K146" s="86">
        <v>832</v>
      </c>
      <c r="L146" s="228"/>
    </row>
    <row r="147" spans="1:12" ht="15" customHeight="1">
      <c r="A147" s="194" t="s">
        <v>492</v>
      </c>
      <c r="B147" s="3">
        <v>5036</v>
      </c>
      <c r="C147" s="2">
        <v>606</v>
      </c>
      <c r="D147" s="3">
        <v>1035</v>
      </c>
      <c r="E147" s="2">
        <v>2293</v>
      </c>
      <c r="F147" s="3">
        <v>1102</v>
      </c>
      <c r="G147" s="2">
        <v>4947</v>
      </c>
      <c r="H147" s="3">
        <v>602</v>
      </c>
      <c r="I147" s="2">
        <v>2235</v>
      </c>
      <c r="J147" s="3">
        <v>1053</v>
      </c>
      <c r="K147" s="86">
        <v>1057</v>
      </c>
      <c r="L147" s="228"/>
    </row>
    <row r="148" spans="1:12" ht="15" customHeight="1">
      <c r="A148" s="193" t="s">
        <v>433</v>
      </c>
      <c r="B148" s="3">
        <v>1660</v>
      </c>
      <c r="C148" s="2">
        <v>208</v>
      </c>
      <c r="D148" s="3">
        <v>410</v>
      </c>
      <c r="E148" s="2">
        <v>703</v>
      </c>
      <c r="F148" s="3">
        <v>339</v>
      </c>
      <c r="G148" s="2">
        <v>1617</v>
      </c>
      <c r="H148" s="3">
        <v>198</v>
      </c>
      <c r="I148" s="2">
        <v>665</v>
      </c>
      <c r="J148" s="3">
        <v>429</v>
      </c>
      <c r="K148" s="86">
        <v>325</v>
      </c>
      <c r="L148" s="228"/>
    </row>
    <row r="149" spans="1:12" ht="15" customHeight="1">
      <c r="A149" s="193" t="s">
        <v>434</v>
      </c>
      <c r="B149" s="3">
        <v>7825</v>
      </c>
      <c r="C149" s="2">
        <v>1544</v>
      </c>
      <c r="D149" s="3">
        <v>2085</v>
      </c>
      <c r="E149" s="2">
        <v>2209</v>
      </c>
      <c r="F149" s="3">
        <v>1987</v>
      </c>
      <c r="G149" s="2">
        <v>7297</v>
      </c>
      <c r="H149" s="3">
        <v>1375</v>
      </c>
      <c r="I149" s="2">
        <v>1950</v>
      </c>
      <c r="J149" s="2">
        <v>2109</v>
      </c>
      <c r="K149" s="3">
        <v>1863</v>
      </c>
      <c r="L149" s="228"/>
    </row>
    <row r="150" spans="1:12" ht="15" customHeight="1">
      <c r="A150" s="193" t="s">
        <v>435</v>
      </c>
      <c r="B150" s="3">
        <v>15217</v>
      </c>
      <c r="C150" s="2">
        <v>2865</v>
      </c>
      <c r="D150" s="3">
        <v>3024</v>
      </c>
      <c r="E150" s="2">
        <v>6076</v>
      </c>
      <c r="F150" s="3">
        <v>3252</v>
      </c>
      <c r="G150" s="2">
        <v>14745</v>
      </c>
      <c r="H150" s="3">
        <v>2801</v>
      </c>
      <c r="I150" s="2">
        <v>5703</v>
      </c>
      <c r="J150" s="2">
        <v>3187</v>
      </c>
      <c r="K150" s="3">
        <v>3054</v>
      </c>
      <c r="L150" s="228"/>
    </row>
    <row r="151" spans="1:12" ht="15" customHeight="1">
      <c r="A151" s="193" t="s">
        <v>436</v>
      </c>
      <c r="B151" s="3">
        <v>4904</v>
      </c>
      <c r="C151" s="2">
        <v>886</v>
      </c>
      <c r="D151" s="3">
        <v>1092</v>
      </c>
      <c r="E151" s="2">
        <v>2093</v>
      </c>
      <c r="F151" s="3">
        <v>833</v>
      </c>
      <c r="G151" s="2">
        <v>4950</v>
      </c>
      <c r="H151" s="3">
        <v>915</v>
      </c>
      <c r="I151" s="2">
        <v>2053</v>
      </c>
      <c r="J151" s="2">
        <v>1141</v>
      </c>
      <c r="K151" s="3">
        <v>841</v>
      </c>
      <c r="L151" s="228"/>
    </row>
    <row r="152" spans="1:12" ht="15" customHeight="1">
      <c r="A152" s="193" t="s">
        <v>48</v>
      </c>
      <c r="B152" s="3">
        <v>3769</v>
      </c>
      <c r="C152" s="2">
        <v>932</v>
      </c>
      <c r="D152" s="3">
        <v>891</v>
      </c>
      <c r="E152" s="2">
        <v>1448</v>
      </c>
      <c r="F152" s="3">
        <v>498</v>
      </c>
      <c r="G152" s="2">
        <v>3536</v>
      </c>
      <c r="H152" s="3">
        <v>824</v>
      </c>
      <c r="I152" s="2">
        <v>1319</v>
      </c>
      <c r="J152" s="2">
        <v>913</v>
      </c>
      <c r="K152" s="3">
        <v>480</v>
      </c>
      <c r="L152" s="228"/>
    </row>
    <row r="153" spans="1:12" ht="15" customHeight="1">
      <c r="A153" s="273" t="s">
        <v>415</v>
      </c>
      <c r="B153" s="3"/>
      <c r="C153" s="2"/>
      <c r="D153" s="3"/>
      <c r="E153" s="2"/>
      <c r="F153" s="3"/>
      <c r="G153" s="2"/>
      <c r="H153" s="3"/>
      <c r="I153" s="2"/>
      <c r="J153" s="2"/>
      <c r="K153" s="3"/>
      <c r="L153" s="228"/>
    </row>
    <row r="154" spans="1:12" s="42" customFormat="1" ht="15" customHeight="1">
      <c r="A154" s="195" t="s">
        <v>19</v>
      </c>
      <c r="B154" s="7">
        <v>20077</v>
      </c>
      <c r="C154" s="43">
        <v>5137</v>
      </c>
      <c r="D154" s="7">
        <v>5581</v>
      </c>
      <c r="E154" s="43">
        <v>6955</v>
      </c>
      <c r="F154" s="7">
        <v>2404</v>
      </c>
      <c r="G154" s="43">
        <v>20673</v>
      </c>
      <c r="H154" s="7">
        <v>5540</v>
      </c>
      <c r="I154" s="43">
        <v>7157</v>
      </c>
      <c r="J154" s="43">
        <v>5519</v>
      </c>
      <c r="K154" s="7">
        <v>2457</v>
      </c>
      <c r="L154" s="228"/>
    </row>
    <row r="155" spans="1:12" ht="15" customHeight="1">
      <c r="A155" s="193" t="s">
        <v>489</v>
      </c>
      <c r="B155" s="3">
        <v>1307</v>
      </c>
      <c r="C155" s="2">
        <v>240</v>
      </c>
      <c r="D155" s="3">
        <v>338</v>
      </c>
      <c r="E155" s="2">
        <v>532</v>
      </c>
      <c r="F155" s="3">
        <v>197</v>
      </c>
      <c r="G155" s="2">
        <v>1373</v>
      </c>
      <c r="H155" s="3">
        <v>261</v>
      </c>
      <c r="I155" s="2">
        <v>546</v>
      </c>
      <c r="J155" s="2">
        <v>351</v>
      </c>
      <c r="K155" s="3">
        <v>215</v>
      </c>
      <c r="L155" s="228"/>
    </row>
    <row r="156" spans="1:12" ht="15" customHeight="1">
      <c r="A156" s="194" t="s">
        <v>492</v>
      </c>
      <c r="B156" s="3">
        <v>2439</v>
      </c>
      <c r="C156" s="2">
        <v>411</v>
      </c>
      <c r="D156" s="3">
        <v>629</v>
      </c>
      <c r="E156" s="2">
        <v>1086</v>
      </c>
      <c r="F156" s="3">
        <v>313</v>
      </c>
      <c r="G156" s="2">
        <v>2469</v>
      </c>
      <c r="H156" s="3">
        <v>436</v>
      </c>
      <c r="I156" s="2">
        <v>1093</v>
      </c>
      <c r="J156" s="2">
        <v>615</v>
      </c>
      <c r="K156" s="3">
        <v>325</v>
      </c>
      <c r="L156" s="228"/>
    </row>
    <row r="157" spans="1:12" ht="15" customHeight="1">
      <c r="A157" s="193" t="s">
        <v>433</v>
      </c>
      <c r="B157" s="3">
        <v>888</v>
      </c>
      <c r="C157" s="2">
        <v>161</v>
      </c>
      <c r="D157" s="3">
        <v>284</v>
      </c>
      <c r="E157" s="2">
        <v>320</v>
      </c>
      <c r="F157" s="3">
        <v>123</v>
      </c>
      <c r="G157" s="2">
        <v>886</v>
      </c>
      <c r="H157" s="3">
        <v>164</v>
      </c>
      <c r="I157" s="2">
        <v>319</v>
      </c>
      <c r="J157" s="2">
        <v>276</v>
      </c>
      <c r="K157" s="3">
        <v>127</v>
      </c>
      <c r="L157" s="228"/>
    </row>
    <row r="158" spans="1:12" ht="15" customHeight="1">
      <c r="A158" s="193" t="s">
        <v>434</v>
      </c>
      <c r="B158" s="3">
        <v>3359</v>
      </c>
      <c r="C158" s="2">
        <v>947</v>
      </c>
      <c r="D158" s="3">
        <v>1196</v>
      </c>
      <c r="E158" s="2">
        <v>739</v>
      </c>
      <c r="F158" s="3">
        <v>477</v>
      </c>
      <c r="G158" s="2">
        <v>3687</v>
      </c>
      <c r="H158" s="3">
        <v>1157</v>
      </c>
      <c r="I158" s="2">
        <v>825</v>
      </c>
      <c r="J158" s="2">
        <v>1221</v>
      </c>
      <c r="K158" s="3">
        <v>484</v>
      </c>
      <c r="L158" s="228"/>
    </row>
    <row r="159" spans="1:12" ht="15" customHeight="1">
      <c r="A159" s="193" t="s">
        <v>435</v>
      </c>
      <c r="B159" s="3">
        <v>6402</v>
      </c>
      <c r="C159" s="2">
        <v>1642</v>
      </c>
      <c r="D159" s="3">
        <v>1685</v>
      </c>
      <c r="E159" s="2">
        <v>2318</v>
      </c>
      <c r="F159" s="3">
        <v>757</v>
      </c>
      <c r="G159" s="2">
        <v>6917</v>
      </c>
      <c r="H159" s="3">
        <v>1977</v>
      </c>
      <c r="I159" s="2">
        <v>2461</v>
      </c>
      <c r="J159" s="2">
        <v>1679</v>
      </c>
      <c r="K159" s="3">
        <v>800</v>
      </c>
      <c r="L159" s="228"/>
    </row>
    <row r="160" spans="1:12" ht="15" customHeight="1">
      <c r="A160" s="193" t="s">
        <v>436</v>
      </c>
      <c r="B160" s="3">
        <v>3007</v>
      </c>
      <c r="C160" s="2">
        <v>779</v>
      </c>
      <c r="D160" s="3">
        <v>747</v>
      </c>
      <c r="E160" s="2">
        <v>1130</v>
      </c>
      <c r="F160" s="3">
        <v>351</v>
      </c>
      <c r="G160" s="2">
        <v>2800</v>
      </c>
      <c r="H160" s="3">
        <v>686</v>
      </c>
      <c r="I160" s="2">
        <v>1084</v>
      </c>
      <c r="J160" s="2">
        <v>702</v>
      </c>
      <c r="K160" s="3">
        <v>328</v>
      </c>
      <c r="L160" s="228"/>
    </row>
    <row r="161" spans="1:12" ht="15" customHeight="1">
      <c r="A161" s="193" t="s">
        <v>48</v>
      </c>
      <c r="B161" s="3">
        <v>2675</v>
      </c>
      <c r="C161" s="2">
        <v>957</v>
      </c>
      <c r="D161" s="3">
        <v>702</v>
      </c>
      <c r="E161" s="2">
        <v>830</v>
      </c>
      <c r="F161" s="3">
        <v>186</v>
      </c>
      <c r="G161" s="2">
        <v>2541</v>
      </c>
      <c r="H161" s="3">
        <v>859</v>
      </c>
      <c r="I161" s="2">
        <v>829</v>
      </c>
      <c r="J161" s="2">
        <v>675</v>
      </c>
      <c r="K161" s="3">
        <v>178</v>
      </c>
      <c r="L161" s="228"/>
    </row>
    <row r="162" spans="1:12" ht="15" customHeight="1">
      <c r="A162" s="273" t="s">
        <v>415</v>
      </c>
      <c r="C162" s="343"/>
      <c r="E162" s="343"/>
      <c r="G162" s="343"/>
      <c r="I162" s="343"/>
      <c r="J162" s="343"/>
      <c r="L162" s="228"/>
    </row>
    <row r="163" spans="1:12" ht="13.5" customHeight="1">
      <c r="L163" s="228"/>
    </row>
    <row r="164" spans="1:12" ht="13.5" customHeight="1">
      <c r="L164" s="228"/>
    </row>
    <row r="165" spans="1:12" ht="13.5" customHeight="1">
      <c r="L165" s="228"/>
    </row>
    <row r="166" spans="1:12" ht="13.5" customHeight="1">
      <c r="L166" s="228"/>
    </row>
    <row r="167" spans="1:12" ht="13.5" customHeight="1">
      <c r="L167" s="228"/>
    </row>
    <row r="168" spans="1:12" ht="13.5" customHeight="1">
      <c r="L168" s="228"/>
    </row>
    <row r="169" spans="1:12" ht="13.5" customHeight="1">
      <c r="L169" s="228"/>
    </row>
    <row r="170" spans="1:12">
      <c r="L170" s="228"/>
    </row>
    <row r="171" spans="1:12">
      <c r="L171" s="228"/>
    </row>
    <row r="172" spans="1:12">
      <c r="L172" s="228"/>
    </row>
  </sheetData>
  <mergeCells count="9">
    <mergeCell ref="A7:A9"/>
    <mergeCell ref="B7:F7"/>
    <mergeCell ref="G7:K7"/>
    <mergeCell ref="B8:B9"/>
    <mergeCell ref="C8:D8"/>
    <mergeCell ref="E8:F8"/>
    <mergeCell ref="G8:G9"/>
    <mergeCell ref="H8:I8"/>
    <mergeCell ref="J8:K8"/>
  </mergeCells>
  <hyperlinks>
    <hyperlink ref="A5" location="' Spis tablic  List of tables'!A1" display="Powrót do spisu tablic " xr:uid="{00000000-0004-0000-0900-000000000000}"/>
    <hyperlink ref="A6" location="' Spis tablic  List of tables'!A1" display="Return to list of tables" xr:uid="{00000000-0004-0000-0900-000001000000}"/>
  </hyperlinks>
  <pageMargins left="0.39370078740157483" right="0.19685039370078741" top="0.39370078740157483" bottom="0.39370078740157483" header="0.51181102362204722" footer="0.51181102362204722"/>
  <pageSetup paperSize="9" scale="37" orientation="portrait" verticalDpi="4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G26"/>
  <sheetViews>
    <sheetView zoomScaleNormal="100" workbookViewId="0">
      <selection activeCell="B3" sqref="B3"/>
    </sheetView>
  </sheetViews>
  <sheetFormatPr defaultColWidth="9" defaultRowHeight="12.6"/>
  <cols>
    <col min="1" max="1" width="24" style="10" customWidth="1"/>
    <col min="2" max="6" width="8.59765625" style="10" customWidth="1"/>
    <col min="7" max="7" width="13" style="10" customWidth="1"/>
    <col min="8" max="16384" width="9" style="10"/>
  </cols>
  <sheetData>
    <row r="1" spans="1:7" ht="12.75" customHeight="1">
      <c r="A1" s="7" t="s">
        <v>590</v>
      </c>
      <c r="B1" s="3"/>
      <c r="C1" s="3"/>
      <c r="D1" s="3"/>
      <c r="E1" s="3"/>
      <c r="F1" s="3"/>
      <c r="G1" s="3"/>
    </row>
    <row r="2" spans="1:7" ht="12.75" customHeight="1">
      <c r="A2" s="269" t="s">
        <v>591</v>
      </c>
      <c r="B2" s="3"/>
      <c r="C2" s="3"/>
      <c r="D2" s="3"/>
      <c r="E2" s="3"/>
      <c r="F2" s="3"/>
      <c r="G2" s="3"/>
    </row>
    <row r="3" spans="1:7" ht="12.75" customHeight="1">
      <c r="A3" s="320" t="s">
        <v>417</v>
      </c>
      <c r="B3" s="7"/>
      <c r="C3" s="7"/>
      <c r="D3" s="7"/>
      <c r="E3" s="7"/>
      <c r="F3" s="7"/>
      <c r="G3" s="30"/>
    </row>
    <row r="4" spans="1:7" ht="12.75" customHeight="1">
      <c r="A4" s="320" t="s">
        <v>418</v>
      </c>
      <c r="C4" s="7"/>
      <c r="D4" s="7"/>
      <c r="E4" s="7"/>
      <c r="F4" s="7"/>
      <c r="G4" s="30"/>
    </row>
    <row r="5" spans="1:7" ht="27.75" customHeight="1">
      <c r="A5" s="422" t="s">
        <v>345</v>
      </c>
      <c r="B5" s="431" t="s">
        <v>347</v>
      </c>
      <c r="C5" s="427" t="s">
        <v>346</v>
      </c>
      <c r="D5" s="428"/>
      <c r="E5" s="428"/>
      <c r="F5" s="433"/>
      <c r="G5" s="429" t="s">
        <v>570</v>
      </c>
    </row>
    <row r="6" spans="1:7" ht="80.25" customHeight="1">
      <c r="A6" s="426"/>
      <c r="B6" s="432"/>
      <c r="C6" s="58" t="s">
        <v>348</v>
      </c>
      <c r="D6" s="58" t="s">
        <v>349</v>
      </c>
      <c r="E6" s="58" t="s">
        <v>350</v>
      </c>
      <c r="F6" s="58" t="s">
        <v>351</v>
      </c>
      <c r="G6" s="430"/>
    </row>
    <row r="7" spans="1:7" ht="15" customHeight="1">
      <c r="A7" s="38" t="s">
        <v>568</v>
      </c>
      <c r="B7" s="165">
        <v>327608</v>
      </c>
      <c r="C7" s="166">
        <v>79429</v>
      </c>
      <c r="D7" s="166">
        <v>123035</v>
      </c>
      <c r="E7" s="166">
        <v>68319</v>
      </c>
      <c r="F7" s="166">
        <v>56825</v>
      </c>
      <c r="G7" s="167">
        <v>-43606</v>
      </c>
    </row>
    <row r="8" spans="1:7" ht="15" customHeight="1">
      <c r="A8" s="37" t="s">
        <v>4</v>
      </c>
      <c r="B8" s="169">
        <v>29128</v>
      </c>
      <c r="C8" s="170">
        <v>6739</v>
      </c>
      <c r="D8" s="170">
        <v>12579</v>
      </c>
      <c r="E8" s="170">
        <v>6485</v>
      </c>
      <c r="F8" s="170">
        <v>3325</v>
      </c>
      <c r="G8" s="171">
        <v>-5840</v>
      </c>
    </row>
    <row r="9" spans="1:7" ht="15" customHeight="1">
      <c r="A9" s="37" t="s">
        <v>5</v>
      </c>
      <c r="B9" s="169">
        <v>17764</v>
      </c>
      <c r="C9" s="170">
        <v>5084</v>
      </c>
      <c r="D9" s="170">
        <v>7211</v>
      </c>
      <c r="E9" s="170">
        <v>2094</v>
      </c>
      <c r="F9" s="170">
        <v>3375</v>
      </c>
      <c r="G9" s="171">
        <v>-2127</v>
      </c>
    </row>
    <row r="10" spans="1:7" ht="15" customHeight="1">
      <c r="A10" s="37" t="s">
        <v>6</v>
      </c>
      <c r="B10" s="169">
        <v>17770</v>
      </c>
      <c r="C10" s="170">
        <v>4939</v>
      </c>
      <c r="D10" s="170">
        <v>6368</v>
      </c>
      <c r="E10" s="170">
        <v>1862</v>
      </c>
      <c r="F10" s="170">
        <v>4601</v>
      </c>
      <c r="G10" s="171">
        <v>-1429</v>
      </c>
    </row>
    <row r="11" spans="1:7" ht="15" customHeight="1">
      <c r="A11" s="37" t="s">
        <v>7</v>
      </c>
      <c r="B11" s="169">
        <v>8210</v>
      </c>
      <c r="C11" s="170">
        <v>2278</v>
      </c>
      <c r="D11" s="170">
        <v>3520</v>
      </c>
      <c r="E11" s="170">
        <v>1394</v>
      </c>
      <c r="F11" s="170">
        <v>1018</v>
      </c>
      <c r="G11" s="171">
        <v>-1242</v>
      </c>
    </row>
    <row r="12" spans="1:7" ht="15" customHeight="1">
      <c r="A12" s="69" t="s">
        <v>8</v>
      </c>
      <c r="B12" s="169">
        <v>17699</v>
      </c>
      <c r="C12" s="170">
        <v>4165</v>
      </c>
      <c r="D12" s="170">
        <v>7316</v>
      </c>
      <c r="E12" s="170">
        <v>3317</v>
      </c>
      <c r="F12" s="170">
        <v>2901</v>
      </c>
      <c r="G12" s="171">
        <v>-3151</v>
      </c>
    </row>
    <row r="13" spans="1:7" ht="15" customHeight="1">
      <c r="A13" s="69" t="s">
        <v>9</v>
      </c>
      <c r="B13" s="169">
        <v>25220</v>
      </c>
      <c r="C13" s="170">
        <v>6247</v>
      </c>
      <c r="D13" s="170">
        <v>9009</v>
      </c>
      <c r="E13" s="170">
        <v>3603</v>
      </c>
      <c r="F13" s="170">
        <v>6361</v>
      </c>
      <c r="G13" s="171">
        <v>-2762</v>
      </c>
    </row>
    <row r="14" spans="1:7" ht="15" customHeight="1">
      <c r="A14" s="69" t="s">
        <v>10</v>
      </c>
      <c r="B14" s="169">
        <v>50951</v>
      </c>
      <c r="C14" s="170">
        <v>11368</v>
      </c>
      <c r="D14" s="170">
        <v>18821</v>
      </c>
      <c r="E14" s="170">
        <v>13283</v>
      </c>
      <c r="F14" s="170">
        <v>7479</v>
      </c>
      <c r="G14" s="171">
        <v>-7453</v>
      </c>
    </row>
    <row r="15" spans="1:7" ht="15" customHeight="1">
      <c r="A15" s="69" t="s">
        <v>11</v>
      </c>
      <c r="B15" s="169">
        <v>7087</v>
      </c>
      <c r="C15" s="170">
        <v>1993</v>
      </c>
      <c r="D15" s="170">
        <v>2760</v>
      </c>
      <c r="E15" s="170">
        <v>869</v>
      </c>
      <c r="F15" s="170">
        <v>1465</v>
      </c>
      <c r="G15" s="171">
        <v>-767</v>
      </c>
    </row>
    <row r="16" spans="1:7" ht="15" customHeight="1">
      <c r="A16" s="37" t="s">
        <v>12</v>
      </c>
      <c r="B16" s="169">
        <v>16018</v>
      </c>
      <c r="C16" s="170">
        <v>4608</v>
      </c>
      <c r="D16" s="170">
        <v>4938</v>
      </c>
      <c r="E16" s="170">
        <v>1803</v>
      </c>
      <c r="F16" s="170">
        <v>4669</v>
      </c>
      <c r="G16" s="171">
        <v>-330</v>
      </c>
    </row>
    <row r="17" spans="1:7" ht="15" customHeight="1">
      <c r="A17" s="37" t="s">
        <v>13</v>
      </c>
      <c r="B17" s="169">
        <v>10406</v>
      </c>
      <c r="C17" s="170">
        <v>3043</v>
      </c>
      <c r="D17" s="170">
        <v>4167</v>
      </c>
      <c r="E17" s="170">
        <v>1780</v>
      </c>
      <c r="F17" s="170">
        <v>1416</v>
      </c>
      <c r="G17" s="171">
        <v>-1124</v>
      </c>
    </row>
    <row r="18" spans="1:7" ht="15" customHeight="1">
      <c r="A18" s="37" t="s">
        <v>14</v>
      </c>
      <c r="B18" s="169">
        <v>23553</v>
      </c>
      <c r="C18" s="170">
        <v>5103</v>
      </c>
      <c r="D18" s="170">
        <v>9544</v>
      </c>
      <c r="E18" s="170">
        <v>4782</v>
      </c>
      <c r="F18" s="170">
        <v>4124</v>
      </c>
      <c r="G18" s="171">
        <v>-4441</v>
      </c>
    </row>
    <row r="19" spans="1:7" ht="15" customHeight="1">
      <c r="A19" s="69" t="s">
        <v>15</v>
      </c>
      <c r="B19" s="169">
        <v>33560</v>
      </c>
      <c r="C19" s="170">
        <v>5126</v>
      </c>
      <c r="D19" s="170">
        <v>8610</v>
      </c>
      <c r="E19" s="170">
        <v>17085</v>
      </c>
      <c r="F19" s="170">
        <v>2739</v>
      </c>
      <c r="G19" s="171">
        <v>-3484</v>
      </c>
    </row>
    <row r="20" spans="1:7" ht="15" customHeight="1">
      <c r="A20" s="69" t="s">
        <v>16</v>
      </c>
      <c r="B20" s="170">
        <v>7922</v>
      </c>
      <c r="C20" s="170">
        <v>2099</v>
      </c>
      <c r="D20" s="170">
        <v>2824</v>
      </c>
      <c r="E20" s="170">
        <v>796</v>
      </c>
      <c r="F20" s="170">
        <v>2203</v>
      </c>
      <c r="G20" s="171">
        <v>-725</v>
      </c>
    </row>
    <row r="21" spans="1:7" ht="15" customHeight="1">
      <c r="A21" s="37" t="s">
        <v>17</v>
      </c>
      <c r="B21" s="169">
        <v>13005</v>
      </c>
      <c r="C21" s="170">
        <v>4219</v>
      </c>
      <c r="D21" s="170">
        <v>5239</v>
      </c>
      <c r="E21" s="170">
        <v>1525</v>
      </c>
      <c r="F21" s="170">
        <v>2022</v>
      </c>
      <c r="G21" s="171">
        <v>-1020</v>
      </c>
    </row>
    <row r="22" spans="1:7" ht="15" customHeight="1">
      <c r="A22" s="37" t="s">
        <v>18</v>
      </c>
      <c r="B22" s="169">
        <v>33595</v>
      </c>
      <c r="C22" s="170">
        <v>7780</v>
      </c>
      <c r="D22" s="170">
        <v>14092</v>
      </c>
      <c r="E22" s="170">
        <v>4476</v>
      </c>
      <c r="F22" s="170">
        <v>7247</v>
      </c>
      <c r="G22" s="171">
        <v>-6312</v>
      </c>
    </row>
    <row r="23" spans="1:7" ht="15" customHeight="1">
      <c r="A23" s="37" t="s">
        <v>19</v>
      </c>
      <c r="B23" s="3">
        <v>15720</v>
      </c>
      <c r="C23" s="2">
        <v>4638</v>
      </c>
      <c r="D23" s="3">
        <v>6037</v>
      </c>
      <c r="E23" s="2">
        <v>3165</v>
      </c>
      <c r="F23" s="2">
        <v>1880</v>
      </c>
      <c r="G23" s="3">
        <v>-1399</v>
      </c>
    </row>
    <row r="24" spans="1:7" ht="15" customHeight="1">
      <c r="A24" s="190"/>
    </row>
    <row r="26" spans="1:7" ht="15">
      <c r="A26" s="191"/>
    </row>
  </sheetData>
  <mergeCells count="4">
    <mergeCell ref="G5:G6"/>
    <mergeCell ref="C5:F5"/>
    <mergeCell ref="A5:A6"/>
    <mergeCell ref="B5:B6"/>
  </mergeCells>
  <hyperlinks>
    <hyperlink ref="A3" location="' Spis tablic  List of tables'!A1" display="Powrót do spisu tablic " xr:uid="{00000000-0004-0000-0A00-000000000000}"/>
    <hyperlink ref="A4" location="' Spis tablic  List of tables'!A1" display="Return to list of tables" xr:uid="{00000000-0004-0000-0A00-000001000000}"/>
  </hyperlinks>
  <pageMargins left="0.78740157480314965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N55"/>
  <sheetViews>
    <sheetView zoomScaleNormal="100" workbookViewId="0">
      <selection activeCell="C5" sqref="C5"/>
    </sheetView>
  </sheetViews>
  <sheetFormatPr defaultColWidth="9" defaultRowHeight="12.6"/>
  <cols>
    <col min="1" max="1" width="21.5" style="53" customWidth="1"/>
    <col min="2" max="12" width="8.59765625" style="53" customWidth="1"/>
    <col min="13" max="13" width="8.5" style="53" customWidth="1"/>
    <col min="14" max="16384" width="9" style="53"/>
  </cols>
  <sheetData>
    <row r="1" spans="1:13">
      <c r="A1" s="7" t="s">
        <v>592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3">
      <c r="A2" s="7" t="s">
        <v>494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pans="1:13" ht="14.25" customHeight="1">
      <c r="A3" s="269" t="s">
        <v>495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9"/>
    </row>
    <row r="4" spans="1:13">
      <c r="A4" s="269" t="s">
        <v>593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9"/>
    </row>
    <row r="5" spans="1:13">
      <c r="A5" s="320" t="s">
        <v>417</v>
      </c>
      <c r="C5" s="30"/>
      <c r="D5" s="30"/>
      <c r="E5" s="30"/>
      <c r="F5" s="30"/>
      <c r="G5" s="30"/>
      <c r="H5" s="30"/>
      <c r="I5" s="30"/>
      <c r="J5" s="30"/>
      <c r="K5" s="30"/>
      <c r="L5" s="9"/>
    </row>
    <row r="6" spans="1:13">
      <c r="A6" s="320" t="s">
        <v>418</v>
      </c>
      <c r="C6" s="30"/>
      <c r="D6" s="30"/>
      <c r="E6" s="30"/>
      <c r="F6" s="30"/>
      <c r="G6" s="30"/>
      <c r="H6" s="30"/>
      <c r="I6" s="30"/>
      <c r="J6" s="30"/>
      <c r="K6" s="30"/>
      <c r="L6" s="9"/>
    </row>
    <row r="7" spans="1:13" ht="15" customHeight="1">
      <c r="A7" s="422" t="s">
        <v>354</v>
      </c>
      <c r="B7" s="431" t="s">
        <v>324</v>
      </c>
      <c r="C7" s="427" t="s">
        <v>352</v>
      </c>
      <c r="D7" s="450"/>
      <c r="E7" s="450"/>
      <c r="F7" s="450"/>
      <c r="G7" s="450"/>
      <c r="H7" s="450"/>
      <c r="I7" s="450"/>
      <c r="J7" s="450"/>
      <c r="K7" s="450"/>
      <c r="L7" s="450"/>
    </row>
    <row r="8" spans="1:13" ht="15" customHeight="1">
      <c r="A8" s="424"/>
      <c r="B8" s="449"/>
      <c r="C8" s="427" t="s">
        <v>353</v>
      </c>
      <c r="D8" s="428"/>
      <c r="E8" s="428"/>
      <c r="F8" s="428"/>
      <c r="G8" s="428"/>
      <c r="H8" s="428"/>
      <c r="I8" s="428"/>
      <c r="J8" s="428"/>
      <c r="K8" s="433"/>
      <c r="L8" s="429" t="s">
        <v>312</v>
      </c>
    </row>
    <row r="9" spans="1:13" ht="15" customHeight="1">
      <c r="A9" s="424"/>
      <c r="B9" s="449"/>
      <c r="C9" s="431" t="s">
        <v>339</v>
      </c>
      <c r="D9" s="452" t="s">
        <v>571</v>
      </c>
      <c r="E9" s="453"/>
      <c r="F9" s="453"/>
      <c r="G9" s="453"/>
      <c r="H9" s="453"/>
      <c r="I9" s="453"/>
      <c r="J9" s="453"/>
      <c r="K9" s="454"/>
      <c r="L9" s="451"/>
    </row>
    <row r="10" spans="1:13" ht="55.5" customHeight="1">
      <c r="A10" s="426"/>
      <c r="B10" s="432"/>
      <c r="C10" s="432"/>
      <c r="D10" s="185" t="s">
        <v>355</v>
      </c>
      <c r="E10" s="185" t="s">
        <v>437</v>
      </c>
      <c r="F10" s="185" t="s">
        <v>438</v>
      </c>
      <c r="G10" s="185" t="s">
        <v>439</v>
      </c>
      <c r="H10" s="185" t="s">
        <v>440</v>
      </c>
      <c r="I10" s="185" t="s">
        <v>441</v>
      </c>
      <c r="J10" s="185" t="s">
        <v>442</v>
      </c>
      <c r="K10" s="185" t="s">
        <v>356</v>
      </c>
      <c r="L10" s="430"/>
    </row>
    <row r="11" spans="1:13" s="104" customFormat="1" ht="15" customHeight="1">
      <c r="A11" s="38" t="s">
        <v>543</v>
      </c>
      <c r="B11" s="230">
        <v>430262</v>
      </c>
      <c r="C11" s="186">
        <v>215078</v>
      </c>
      <c r="D11" s="186">
        <v>2579</v>
      </c>
      <c r="E11" s="186">
        <v>10685</v>
      </c>
      <c r="F11" s="186">
        <v>12868</v>
      </c>
      <c r="G11" s="186">
        <v>26125</v>
      </c>
      <c r="H11" s="186">
        <v>41133</v>
      </c>
      <c r="I11" s="186">
        <v>36779</v>
      </c>
      <c r="J11" s="186">
        <v>46728</v>
      </c>
      <c r="K11" s="186">
        <v>38181</v>
      </c>
      <c r="L11" s="187">
        <v>215184</v>
      </c>
    </row>
    <row r="12" spans="1:13" ht="15" customHeight="1">
      <c r="A12" s="69" t="s">
        <v>357</v>
      </c>
      <c r="B12" s="231">
        <v>257503</v>
      </c>
      <c r="C12" s="188">
        <v>113086</v>
      </c>
      <c r="D12" s="188">
        <v>1103</v>
      </c>
      <c r="E12" s="188">
        <v>4432</v>
      </c>
      <c r="F12" s="188">
        <v>5655</v>
      </c>
      <c r="G12" s="188">
        <v>11765</v>
      </c>
      <c r="H12" s="188">
        <v>20970</v>
      </c>
      <c r="I12" s="188">
        <v>20062</v>
      </c>
      <c r="J12" s="188">
        <v>27124</v>
      </c>
      <c r="K12" s="188">
        <v>21975</v>
      </c>
      <c r="L12" s="189">
        <v>144417</v>
      </c>
      <c r="M12" s="104"/>
    </row>
    <row r="13" spans="1:13" ht="15" customHeight="1">
      <c r="A13" s="69" t="s">
        <v>58</v>
      </c>
      <c r="B13" s="231"/>
      <c r="C13" s="188"/>
      <c r="D13" s="188"/>
      <c r="E13" s="188"/>
      <c r="F13" s="188"/>
      <c r="G13" s="188"/>
      <c r="H13" s="188"/>
      <c r="I13" s="188"/>
      <c r="J13" s="188"/>
      <c r="K13" s="188"/>
      <c r="L13" s="189"/>
      <c r="M13" s="104"/>
    </row>
    <row r="14" spans="1:13" ht="15" customHeight="1">
      <c r="A14" s="276" t="s">
        <v>59</v>
      </c>
      <c r="B14" s="231"/>
      <c r="C14" s="188"/>
      <c r="D14" s="188"/>
      <c r="E14" s="188"/>
      <c r="F14" s="188"/>
      <c r="G14" s="188"/>
      <c r="H14" s="188"/>
      <c r="I14" s="188"/>
      <c r="J14" s="188"/>
      <c r="K14" s="188"/>
      <c r="L14" s="189"/>
      <c r="M14" s="104"/>
    </row>
    <row r="15" spans="1:13" ht="15" customHeight="1">
      <c r="A15" s="232" t="s">
        <v>60</v>
      </c>
      <c r="B15" s="231">
        <v>2965</v>
      </c>
      <c r="C15" s="188">
        <v>1532</v>
      </c>
      <c r="D15" s="188">
        <v>27</v>
      </c>
      <c r="E15" s="188">
        <v>63</v>
      </c>
      <c r="F15" s="188">
        <v>82</v>
      </c>
      <c r="G15" s="188">
        <v>177</v>
      </c>
      <c r="H15" s="188">
        <v>278</v>
      </c>
      <c r="I15" s="188">
        <v>293</v>
      </c>
      <c r="J15" s="188">
        <v>343</v>
      </c>
      <c r="K15" s="188">
        <v>269</v>
      </c>
      <c r="L15" s="189">
        <v>1433</v>
      </c>
      <c r="M15" s="104"/>
    </row>
    <row r="16" spans="1:13" ht="15" customHeight="1">
      <c r="A16" s="277" t="s">
        <v>61</v>
      </c>
      <c r="B16" s="231"/>
      <c r="C16" s="188"/>
      <c r="D16" s="188"/>
      <c r="E16" s="188"/>
      <c r="F16" s="188"/>
      <c r="G16" s="188"/>
      <c r="H16" s="188"/>
      <c r="I16" s="188"/>
      <c r="J16" s="188"/>
      <c r="K16" s="188"/>
      <c r="L16" s="189"/>
      <c r="M16" s="104"/>
    </row>
    <row r="17" spans="1:13" ht="15" customHeight="1">
      <c r="A17" s="232" t="s">
        <v>443</v>
      </c>
      <c r="B17" s="231">
        <v>12927</v>
      </c>
      <c r="C17" s="188">
        <v>6587</v>
      </c>
      <c r="D17" s="188">
        <v>66</v>
      </c>
      <c r="E17" s="188">
        <v>337</v>
      </c>
      <c r="F17" s="188">
        <v>341</v>
      </c>
      <c r="G17" s="188">
        <v>807</v>
      </c>
      <c r="H17" s="188">
        <v>1183</v>
      </c>
      <c r="I17" s="188">
        <v>1150</v>
      </c>
      <c r="J17" s="188">
        <v>1532</v>
      </c>
      <c r="K17" s="188">
        <v>1171</v>
      </c>
      <c r="L17" s="189">
        <v>6340</v>
      </c>
      <c r="M17" s="104"/>
    </row>
    <row r="18" spans="1:13" ht="15" customHeight="1">
      <c r="A18" s="232" t="s">
        <v>444</v>
      </c>
      <c r="B18" s="231">
        <v>17076</v>
      </c>
      <c r="C18" s="188">
        <v>7916</v>
      </c>
      <c r="D18" s="188">
        <v>74</v>
      </c>
      <c r="E18" s="188">
        <v>371</v>
      </c>
      <c r="F18" s="188">
        <v>409</v>
      </c>
      <c r="G18" s="188">
        <v>743</v>
      </c>
      <c r="H18" s="188">
        <v>1322</v>
      </c>
      <c r="I18" s="188">
        <v>1355</v>
      </c>
      <c r="J18" s="188">
        <v>1941</v>
      </c>
      <c r="K18" s="188">
        <v>1701</v>
      </c>
      <c r="L18" s="189">
        <v>9160</v>
      </c>
      <c r="M18" s="104"/>
    </row>
    <row r="19" spans="1:13" ht="15" customHeight="1">
      <c r="A19" s="232" t="s">
        <v>445</v>
      </c>
      <c r="B19" s="231">
        <v>33570</v>
      </c>
      <c r="C19" s="188">
        <v>14458</v>
      </c>
      <c r="D19" s="188">
        <v>146</v>
      </c>
      <c r="E19" s="188">
        <v>519</v>
      </c>
      <c r="F19" s="188">
        <v>634</v>
      </c>
      <c r="G19" s="188">
        <v>1207</v>
      </c>
      <c r="H19" s="188">
        <v>2196</v>
      </c>
      <c r="I19" s="188">
        <v>2312</v>
      </c>
      <c r="J19" s="188">
        <v>4123</v>
      </c>
      <c r="K19" s="188">
        <v>3321</v>
      </c>
      <c r="L19" s="189">
        <v>19112</v>
      </c>
      <c r="M19" s="104"/>
    </row>
    <row r="20" spans="1:13" ht="15" customHeight="1">
      <c r="A20" s="119" t="s">
        <v>446</v>
      </c>
      <c r="B20" s="231">
        <v>49539</v>
      </c>
      <c r="C20" s="188">
        <v>22038</v>
      </c>
      <c r="D20" s="188">
        <v>264</v>
      </c>
      <c r="E20" s="188">
        <v>829</v>
      </c>
      <c r="F20" s="188">
        <v>874</v>
      </c>
      <c r="G20" s="188">
        <v>1788</v>
      </c>
      <c r="H20" s="188">
        <v>3445</v>
      </c>
      <c r="I20" s="188">
        <v>3790</v>
      </c>
      <c r="J20" s="188">
        <v>5987</v>
      </c>
      <c r="K20" s="188">
        <v>5061</v>
      </c>
      <c r="L20" s="189">
        <v>27501</v>
      </c>
      <c r="M20" s="104"/>
    </row>
    <row r="21" spans="1:13" ht="15" customHeight="1">
      <c r="A21" s="119" t="s">
        <v>447</v>
      </c>
      <c r="B21" s="231">
        <v>47152</v>
      </c>
      <c r="C21" s="188">
        <v>21087</v>
      </c>
      <c r="D21" s="188">
        <v>182</v>
      </c>
      <c r="E21" s="188">
        <v>804</v>
      </c>
      <c r="F21" s="188">
        <v>1129</v>
      </c>
      <c r="G21" s="188">
        <v>2031</v>
      </c>
      <c r="H21" s="188">
        <v>3752</v>
      </c>
      <c r="I21" s="188">
        <v>3525</v>
      </c>
      <c r="J21" s="188">
        <v>5418</v>
      </c>
      <c r="K21" s="188">
        <v>4246</v>
      </c>
      <c r="L21" s="189">
        <v>26065</v>
      </c>
      <c r="M21" s="104"/>
    </row>
    <row r="22" spans="1:13" ht="15" customHeight="1">
      <c r="A22" s="119" t="s">
        <v>448</v>
      </c>
      <c r="B22" s="231">
        <v>55326</v>
      </c>
      <c r="C22" s="188">
        <v>24132</v>
      </c>
      <c r="D22" s="188">
        <v>232</v>
      </c>
      <c r="E22" s="188">
        <v>929</v>
      </c>
      <c r="F22" s="188">
        <v>1381</v>
      </c>
      <c r="G22" s="188">
        <v>3204</v>
      </c>
      <c r="H22" s="188">
        <v>5259</v>
      </c>
      <c r="I22" s="188">
        <v>4395</v>
      </c>
      <c r="J22" s="188">
        <v>4855</v>
      </c>
      <c r="K22" s="188">
        <v>3877</v>
      </c>
      <c r="L22" s="189">
        <v>31194</v>
      </c>
      <c r="M22" s="104"/>
    </row>
    <row r="23" spans="1:13" ht="15" customHeight="1">
      <c r="A23" s="232" t="s">
        <v>62</v>
      </c>
      <c r="B23" s="231">
        <v>38948</v>
      </c>
      <c r="C23" s="188">
        <v>15336</v>
      </c>
      <c r="D23" s="188">
        <v>112</v>
      </c>
      <c r="E23" s="188">
        <v>580</v>
      </c>
      <c r="F23" s="188">
        <v>805</v>
      </c>
      <c r="G23" s="188">
        <v>1808</v>
      </c>
      <c r="H23" s="188">
        <v>3535</v>
      </c>
      <c r="I23" s="188">
        <v>3242</v>
      </c>
      <c r="J23" s="188">
        <v>2925</v>
      </c>
      <c r="K23" s="188">
        <v>2329</v>
      </c>
      <c r="L23" s="189">
        <v>23612</v>
      </c>
      <c r="M23" s="104"/>
    </row>
    <row r="24" spans="1:13" ht="15" customHeight="1">
      <c r="A24" s="277" t="s">
        <v>63</v>
      </c>
      <c r="B24" s="231"/>
      <c r="C24" s="188"/>
      <c r="D24" s="188"/>
      <c r="E24" s="188"/>
      <c r="F24" s="188"/>
      <c r="G24" s="188"/>
      <c r="H24" s="188"/>
      <c r="I24" s="188"/>
      <c r="J24" s="188"/>
      <c r="K24" s="188"/>
      <c r="L24" s="189"/>
      <c r="M24" s="104"/>
    </row>
    <row r="25" spans="1:13" ht="15" customHeight="1">
      <c r="A25" s="233" t="s">
        <v>358</v>
      </c>
      <c r="B25" s="231">
        <v>172759</v>
      </c>
      <c r="C25" s="188">
        <v>101992</v>
      </c>
      <c r="D25" s="188">
        <v>1476</v>
      </c>
      <c r="E25" s="188">
        <v>6253</v>
      </c>
      <c r="F25" s="188">
        <v>7213</v>
      </c>
      <c r="G25" s="188">
        <v>14360</v>
      </c>
      <c r="H25" s="188">
        <v>20163</v>
      </c>
      <c r="I25" s="188">
        <v>16717</v>
      </c>
      <c r="J25" s="188">
        <v>19604</v>
      </c>
      <c r="K25" s="188">
        <v>16206</v>
      </c>
      <c r="L25" s="189">
        <v>70767</v>
      </c>
      <c r="M25" s="104"/>
    </row>
    <row r="26" spans="1:13" s="42" customFormat="1" ht="15" customHeight="1">
      <c r="A26" s="38" t="s">
        <v>359</v>
      </c>
      <c r="B26" s="230">
        <v>206169</v>
      </c>
      <c r="C26" s="186">
        <v>101633</v>
      </c>
      <c r="D26" s="186">
        <v>1167</v>
      </c>
      <c r="E26" s="186">
        <v>5123</v>
      </c>
      <c r="F26" s="186">
        <v>6143</v>
      </c>
      <c r="G26" s="186">
        <v>12414</v>
      </c>
      <c r="H26" s="186">
        <v>19263</v>
      </c>
      <c r="I26" s="186">
        <v>17338</v>
      </c>
      <c r="J26" s="186">
        <v>22203</v>
      </c>
      <c r="K26" s="186">
        <v>17982</v>
      </c>
      <c r="L26" s="187">
        <v>104536</v>
      </c>
      <c r="M26" s="104"/>
    </row>
    <row r="27" spans="1:13" ht="15" customHeight="1">
      <c r="A27" s="69" t="s">
        <v>360</v>
      </c>
      <c r="B27" s="231">
        <v>125500</v>
      </c>
      <c r="C27" s="188">
        <v>54529</v>
      </c>
      <c r="D27" s="188">
        <v>518</v>
      </c>
      <c r="E27" s="188">
        <v>2154</v>
      </c>
      <c r="F27" s="188">
        <v>2761</v>
      </c>
      <c r="G27" s="188">
        <v>5734</v>
      </c>
      <c r="H27" s="188">
        <v>10113</v>
      </c>
      <c r="I27" s="188">
        <v>9637</v>
      </c>
      <c r="J27" s="188">
        <v>13074</v>
      </c>
      <c r="K27" s="188">
        <v>10538</v>
      </c>
      <c r="L27" s="189">
        <v>70971</v>
      </c>
      <c r="M27" s="104"/>
    </row>
    <row r="28" spans="1:13" ht="15" customHeight="1">
      <c r="A28" s="69" t="s">
        <v>58</v>
      </c>
      <c r="B28" s="230"/>
      <c r="C28" s="186"/>
      <c r="D28" s="186"/>
      <c r="E28" s="186"/>
      <c r="F28" s="186"/>
      <c r="G28" s="186"/>
      <c r="H28" s="186"/>
      <c r="I28" s="186"/>
      <c r="J28" s="186"/>
      <c r="K28" s="186"/>
      <c r="L28" s="187"/>
      <c r="M28" s="104"/>
    </row>
    <row r="29" spans="1:13" ht="15" customHeight="1">
      <c r="A29" s="276" t="s">
        <v>59</v>
      </c>
      <c r="B29" s="230"/>
      <c r="C29" s="186"/>
      <c r="D29" s="186"/>
      <c r="E29" s="186"/>
      <c r="F29" s="186"/>
      <c r="G29" s="186"/>
      <c r="H29" s="186"/>
      <c r="I29" s="186"/>
      <c r="J29" s="186"/>
      <c r="K29" s="186"/>
      <c r="L29" s="187"/>
      <c r="M29" s="104"/>
    </row>
    <row r="30" spans="1:13" ht="15" customHeight="1">
      <c r="A30" s="232" t="s">
        <v>64</v>
      </c>
      <c r="B30" s="231">
        <v>1408</v>
      </c>
      <c r="C30" s="188">
        <v>723</v>
      </c>
      <c r="D30" s="188">
        <v>6</v>
      </c>
      <c r="E30" s="188">
        <v>32</v>
      </c>
      <c r="F30" s="188">
        <v>37</v>
      </c>
      <c r="G30" s="188">
        <v>88</v>
      </c>
      <c r="H30" s="188">
        <v>133</v>
      </c>
      <c r="I30" s="188">
        <v>136</v>
      </c>
      <c r="J30" s="188">
        <v>166</v>
      </c>
      <c r="K30" s="188">
        <v>125</v>
      </c>
      <c r="L30" s="189">
        <v>685</v>
      </c>
      <c r="M30" s="104"/>
    </row>
    <row r="31" spans="1:13" ht="15" customHeight="1">
      <c r="A31" s="277" t="s">
        <v>61</v>
      </c>
      <c r="B31" s="231"/>
      <c r="C31" s="188"/>
      <c r="D31" s="188"/>
      <c r="E31" s="188"/>
      <c r="F31" s="188"/>
      <c r="G31" s="188"/>
      <c r="H31" s="188"/>
      <c r="I31" s="188"/>
      <c r="J31" s="188"/>
      <c r="K31" s="188"/>
      <c r="L31" s="189"/>
      <c r="M31" s="104"/>
    </row>
    <row r="32" spans="1:13" ht="15" customHeight="1">
      <c r="A32" s="232" t="s">
        <v>443</v>
      </c>
      <c r="B32" s="231">
        <v>6211</v>
      </c>
      <c r="C32" s="188">
        <v>3080</v>
      </c>
      <c r="D32" s="188">
        <v>31</v>
      </c>
      <c r="E32" s="188">
        <v>171</v>
      </c>
      <c r="F32" s="188">
        <v>154</v>
      </c>
      <c r="G32" s="188">
        <v>368</v>
      </c>
      <c r="H32" s="188">
        <v>564</v>
      </c>
      <c r="I32" s="188">
        <v>529</v>
      </c>
      <c r="J32" s="188">
        <v>710</v>
      </c>
      <c r="K32" s="188">
        <v>553</v>
      </c>
      <c r="L32" s="189">
        <v>3131</v>
      </c>
      <c r="M32" s="104"/>
    </row>
    <row r="33" spans="1:14" ht="15" customHeight="1">
      <c r="A33" s="232" t="s">
        <v>444</v>
      </c>
      <c r="B33" s="231">
        <v>8176</v>
      </c>
      <c r="C33" s="188">
        <v>3708</v>
      </c>
      <c r="D33" s="188">
        <v>36</v>
      </c>
      <c r="E33" s="188">
        <v>180</v>
      </c>
      <c r="F33" s="188">
        <v>207</v>
      </c>
      <c r="G33" s="188">
        <v>339</v>
      </c>
      <c r="H33" s="188">
        <v>594</v>
      </c>
      <c r="I33" s="188">
        <v>641</v>
      </c>
      <c r="J33" s="188">
        <v>908</v>
      </c>
      <c r="K33" s="188">
        <v>803</v>
      </c>
      <c r="L33" s="189">
        <v>4468</v>
      </c>
      <c r="M33" s="104"/>
    </row>
    <row r="34" spans="1:14" ht="15" customHeight="1">
      <c r="A34" s="232" t="s">
        <v>445</v>
      </c>
      <c r="B34" s="231">
        <v>16387</v>
      </c>
      <c r="C34" s="188">
        <v>6982</v>
      </c>
      <c r="D34" s="188">
        <v>68</v>
      </c>
      <c r="E34" s="188">
        <v>264</v>
      </c>
      <c r="F34" s="188">
        <v>319</v>
      </c>
      <c r="G34" s="188">
        <v>600</v>
      </c>
      <c r="H34" s="188">
        <v>1025</v>
      </c>
      <c r="I34" s="188">
        <v>1102</v>
      </c>
      <c r="J34" s="188">
        <v>1964</v>
      </c>
      <c r="K34" s="188">
        <v>1640</v>
      </c>
      <c r="L34" s="189">
        <v>9405</v>
      </c>
      <c r="M34" s="104"/>
    </row>
    <row r="35" spans="1:14" ht="15" customHeight="1">
      <c r="A35" s="119" t="s">
        <v>446</v>
      </c>
      <c r="B35" s="231">
        <v>24425</v>
      </c>
      <c r="C35" s="188">
        <v>10751</v>
      </c>
      <c r="D35" s="188">
        <v>132</v>
      </c>
      <c r="E35" s="188">
        <v>402</v>
      </c>
      <c r="F35" s="188">
        <v>436</v>
      </c>
      <c r="G35" s="188">
        <v>881</v>
      </c>
      <c r="H35" s="188">
        <v>1664</v>
      </c>
      <c r="I35" s="188">
        <v>1850</v>
      </c>
      <c r="J35" s="188">
        <v>2922</v>
      </c>
      <c r="K35" s="188">
        <v>2464</v>
      </c>
      <c r="L35" s="189">
        <v>13674</v>
      </c>
      <c r="M35" s="104"/>
    </row>
    <row r="36" spans="1:14" ht="15" customHeight="1">
      <c r="A36" s="119" t="s">
        <v>447</v>
      </c>
      <c r="B36" s="231">
        <v>22903</v>
      </c>
      <c r="C36" s="188">
        <v>10169</v>
      </c>
      <c r="D36" s="188">
        <v>85</v>
      </c>
      <c r="E36" s="188">
        <v>377</v>
      </c>
      <c r="F36" s="188">
        <v>553</v>
      </c>
      <c r="G36" s="188">
        <v>996</v>
      </c>
      <c r="H36" s="188">
        <v>1840</v>
      </c>
      <c r="I36" s="188">
        <v>1651</v>
      </c>
      <c r="J36" s="188">
        <v>2689</v>
      </c>
      <c r="K36" s="188">
        <v>1978</v>
      </c>
      <c r="L36" s="189">
        <v>12734</v>
      </c>
      <c r="M36" s="104"/>
    </row>
    <row r="37" spans="1:14" ht="15" customHeight="1">
      <c r="A37" s="119" t="s">
        <v>448</v>
      </c>
      <c r="B37" s="231">
        <v>26998</v>
      </c>
      <c r="C37" s="188">
        <v>11748</v>
      </c>
      <c r="D37" s="188">
        <v>109</v>
      </c>
      <c r="E37" s="188">
        <v>460</v>
      </c>
      <c r="F37" s="188">
        <v>640</v>
      </c>
      <c r="G37" s="188">
        <v>1584</v>
      </c>
      <c r="H37" s="188">
        <v>2591</v>
      </c>
      <c r="I37" s="188">
        <v>2153</v>
      </c>
      <c r="J37" s="188">
        <v>2339</v>
      </c>
      <c r="K37" s="188">
        <v>1872</v>
      </c>
      <c r="L37" s="189">
        <v>15250</v>
      </c>
      <c r="M37" s="104"/>
    </row>
    <row r="38" spans="1:14" ht="15" customHeight="1">
      <c r="A38" s="232" t="s">
        <v>62</v>
      </c>
      <c r="B38" s="231">
        <v>18992</v>
      </c>
      <c r="C38" s="188">
        <v>7368</v>
      </c>
      <c r="D38" s="188">
        <v>51</v>
      </c>
      <c r="E38" s="188">
        <v>268</v>
      </c>
      <c r="F38" s="188">
        <v>415</v>
      </c>
      <c r="G38" s="188">
        <v>878</v>
      </c>
      <c r="H38" s="188">
        <v>1702</v>
      </c>
      <c r="I38" s="188">
        <v>1575</v>
      </c>
      <c r="J38" s="188">
        <v>1376</v>
      </c>
      <c r="K38" s="188">
        <v>1103</v>
      </c>
      <c r="L38" s="189">
        <v>11624</v>
      </c>
      <c r="M38" s="104"/>
    </row>
    <row r="39" spans="1:14" ht="15" customHeight="1">
      <c r="A39" s="277" t="s">
        <v>63</v>
      </c>
      <c r="B39" s="231"/>
      <c r="C39" s="188"/>
      <c r="D39" s="188"/>
      <c r="E39" s="188"/>
      <c r="F39" s="188"/>
      <c r="G39" s="188"/>
      <c r="H39" s="188"/>
      <c r="I39" s="188"/>
      <c r="J39" s="188"/>
      <c r="K39" s="188"/>
      <c r="M39" s="104"/>
    </row>
    <row r="40" spans="1:14" ht="15" customHeight="1">
      <c r="A40" s="233" t="s">
        <v>361</v>
      </c>
      <c r="B40" s="231">
        <v>80669</v>
      </c>
      <c r="C40" s="188">
        <v>47104</v>
      </c>
      <c r="D40" s="188">
        <v>649</v>
      </c>
      <c r="E40" s="188">
        <v>2969</v>
      </c>
      <c r="F40" s="188">
        <v>3382</v>
      </c>
      <c r="G40" s="188">
        <v>6680</v>
      </c>
      <c r="H40" s="188">
        <v>9150</v>
      </c>
      <c r="I40" s="188">
        <v>7701</v>
      </c>
      <c r="J40" s="188">
        <v>9129</v>
      </c>
      <c r="K40" s="188">
        <v>7444</v>
      </c>
      <c r="L40" s="189">
        <v>33565</v>
      </c>
      <c r="M40" s="104"/>
    </row>
    <row r="41" spans="1:14" s="42" customFormat="1" ht="15" customHeight="1">
      <c r="A41" s="38" t="s">
        <v>362</v>
      </c>
      <c r="B41" s="230">
        <v>224093</v>
      </c>
      <c r="C41" s="186">
        <v>113445</v>
      </c>
      <c r="D41" s="186">
        <v>1412</v>
      </c>
      <c r="E41" s="186">
        <v>5562</v>
      </c>
      <c r="F41" s="186">
        <v>6725</v>
      </c>
      <c r="G41" s="186">
        <v>13711</v>
      </c>
      <c r="H41" s="186">
        <v>21870</v>
      </c>
      <c r="I41" s="186">
        <v>19441</v>
      </c>
      <c r="J41" s="186">
        <v>24525</v>
      </c>
      <c r="K41" s="186">
        <v>20199</v>
      </c>
      <c r="L41" s="187">
        <v>110648</v>
      </c>
      <c r="M41" s="104"/>
    </row>
    <row r="42" spans="1:14" ht="15" customHeight="1">
      <c r="A42" s="69" t="s">
        <v>363</v>
      </c>
      <c r="B42" s="231">
        <v>132003</v>
      </c>
      <c r="C42" s="188">
        <v>58557</v>
      </c>
      <c r="D42" s="188">
        <v>585</v>
      </c>
      <c r="E42" s="188">
        <v>2278</v>
      </c>
      <c r="F42" s="188">
        <v>2894</v>
      </c>
      <c r="G42" s="188">
        <v>6031</v>
      </c>
      <c r="H42" s="188">
        <v>10857</v>
      </c>
      <c r="I42" s="188">
        <v>10425</v>
      </c>
      <c r="J42" s="188">
        <v>14050</v>
      </c>
      <c r="K42" s="188">
        <v>11437</v>
      </c>
      <c r="L42" s="189">
        <v>73446</v>
      </c>
      <c r="M42" s="104"/>
    </row>
    <row r="43" spans="1:14" ht="15" customHeight="1">
      <c r="A43" s="69" t="s">
        <v>58</v>
      </c>
      <c r="B43" s="231"/>
      <c r="C43" s="188"/>
      <c r="D43" s="188"/>
      <c r="E43" s="188"/>
      <c r="F43" s="188"/>
      <c r="G43" s="188"/>
      <c r="H43" s="188"/>
      <c r="I43" s="188"/>
      <c r="J43" s="188"/>
      <c r="K43" s="188"/>
      <c r="L43" s="189"/>
      <c r="M43" s="104"/>
      <c r="N43" s="70"/>
    </row>
    <row r="44" spans="1:14" ht="15" customHeight="1">
      <c r="A44" s="276" t="s">
        <v>59</v>
      </c>
      <c r="B44" s="231"/>
      <c r="C44" s="188"/>
      <c r="D44" s="188"/>
      <c r="E44" s="188"/>
      <c r="F44" s="188"/>
      <c r="G44" s="188"/>
      <c r="H44" s="188"/>
      <c r="I44" s="188"/>
      <c r="J44" s="188"/>
      <c r="K44" s="188"/>
      <c r="L44" s="189"/>
      <c r="M44" s="104"/>
    </row>
    <row r="45" spans="1:14" ht="15" customHeight="1">
      <c r="A45" s="232" t="s">
        <v>60</v>
      </c>
      <c r="B45" s="231">
        <v>1557</v>
      </c>
      <c r="C45" s="188">
        <v>809</v>
      </c>
      <c r="D45" s="188">
        <v>21</v>
      </c>
      <c r="E45" s="188">
        <v>31</v>
      </c>
      <c r="F45" s="188">
        <v>45</v>
      </c>
      <c r="G45" s="188">
        <v>89</v>
      </c>
      <c r="H45" s="188">
        <v>145</v>
      </c>
      <c r="I45" s="188">
        <v>157</v>
      </c>
      <c r="J45" s="188">
        <v>177</v>
      </c>
      <c r="K45" s="188">
        <v>144</v>
      </c>
      <c r="L45" s="189">
        <v>748</v>
      </c>
      <c r="M45" s="104"/>
    </row>
    <row r="46" spans="1:14" ht="15" customHeight="1">
      <c r="A46" s="277" t="s">
        <v>61</v>
      </c>
      <c r="B46" s="231"/>
      <c r="C46" s="188"/>
      <c r="D46" s="188"/>
      <c r="E46" s="188"/>
      <c r="F46" s="188"/>
      <c r="G46" s="188"/>
      <c r="H46" s="188"/>
      <c r="I46" s="188"/>
      <c r="J46" s="188"/>
      <c r="K46" s="188"/>
      <c r="L46" s="189"/>
      <c r="M46" s="104"/>
    </row>
    <row r="47" spans="1:14" ht="15" customHeight="1">
      <c r="A47" s="232" t="s">
        <v>443</v>
      </c>
      <c r="B47" s="231">
        <v>6716</v>
      </c>
      <c r="C47" s="188">
        <v>3507</v>
      </c>
      <c r="D47" s="188">
        <v>35</v>
      </c>
      <c r="E47" s="188">
        <v>166</v>
      </c>
      <c r="F47" s="188">
        <v>187</v>
      </c>
      <c r="G47" s="188">
        <v>439</v>
      </c>
      <c r="H47" s="188">
        <v>619</v>
      </c>
      <c r="I47" s="188">
        <v>621</v>
      </c>
      <c r="J47" s="188">
        <v>822</v>
      </c>
      <c r="K47" s="188">
        <v>618</v>
      </c>
      <c r="L47" s="189">
        <v>3209</v>
      </c>
      <c r="M47" s="104"/>
    </row>
    <row r="48" spans="1:14" ht="15" customHeight="1">
      <c r="A48" s="232" t="s">
        <v>444</v>
      </c>
      <c r="B48" s="231">
        <v>8900</v>
      </c>
      <c r="C48" s="188">
        <v>4208</v>
      </c>
      <c r="D48" s="188">
        <v>38</v>
      </c>
      <c r="E48" s="188">
        <v>191</v>
      </c>
      <c r="F48" s="188">
        <v>202</v>
      </c>
      <c r="G48" s="188">
        <v>404</v>
      </c>
      <c r="H48" s="188">
        <v>728</v>
      </c>
      <c r="I48" s="188">
        <v>714</v>
      </c>
      <c r="J48" s="188">
        <v>1033</v>
      </c>
      <c r="K48" s="188">
        <v>898</v>
      </c>
      <c r="L48" s="189">
        <v>4692</v>
      </c>
      <c r="M48" s="104"/>
    </row>
    <row r="49" spans="1:13" ht="15" customHeight="1">
      <c r="A49" s="232" t="s">
        <v>445</v>
      </c>
      <c r="B49" s="231">
        <v>17183</v>
      </c>
      <c r="C49" s="188">
        <v>7476</v>
      </c>
      <c r="D49" s="188">
        <v>78</v>
      </c>
      <c r="E49" s="188">
        <v>255</v>
      </c>
      <c r="F49" s="188">
        <v>315</v>
      </c>
      <c r="G49" s="188">
        <v>607</v>
      </c>
      <c r="H49" s="188">
        <v>1171</v>
      </c>
      <c r="I49" s="188">
        <v>1210</v>
      </c>
      <c r="J49" s="188">
        <v>2159</v>
      </c>
      <c r="K49" s="188">
        <v>1681</v>
      </c>
      <c r="L49" s="189">
        <v>9707</v>
      </c>
      <c r="M49" s="104"/>
    </row>
    <row r="50" spans="1:13" ht="15" customHeight="1">
      <c r="A50" s="119" t="s">
        <v>446</v>
      </c>
      <c r="B50" s="231">
        <v>25114</v>
      </c>
      <c r="C50" s="188">
        <v>11287</v>
      </c>
      <c r="D50" s="188">
        <v>132</v>
      </c>
      <c r="E50" s="188">
        <v>427</v>
      </c>
      <c r="F50" s="188">
        <v>438</v>
      </c>
      <c r="G50" s="188">
        <v>907</v>
      </c>
      <c r="H50" s="188">
        <v>1781</v>
      </c>
      <c r="I50" s="188">
        <v>1940</v>
      </c>
      <c r="J50" s="188">
        <v>3065</v>
      </c>
      <c r="K50" s="188">
        <v>2597</v>
      </c>
      <c r="L50" s="189">
        <v>13827</v>
      </c>
      <c r="M50" s="104"/>
    </row>
    <row r="51" spans="1:13" ht="15" customHeight="1">
      <c r="A51" s="119" t="s">
        <v>447</v>
      </c>
      <c r="B51" s="231">
        <v>24249</v>
      </c>
      <c r="C51" s="188">
        <v>10918</v>
      </c>
      <c r="D51" s="188">
        <v>97</v>
      </c>
      <c r="E51" s="188">
        <v>427</v>
      </c>
      <c r="F51" s="188">
        <v>576</v>
      </c>
      <c r="G51" s="188">
        <v>1035</v>
      </c>
      <c r="H51" s="188">
        <v>1912</v>
      </c>
      <c r="I51" s="188">
        <v>1874</v>
      </c>
      <c r="J51" s="188">
        <v>2729</v>
      </c>
      <c r="K51" s="188">
        <v>2268</v>
      </c>
      <c r="L51" s="189">
        <v>13331</v>
      </c>
      <c r="M51" s="104"/>
    </row>
    <row r="52" spans="1:13" ht="15" customHeight="1">
      <c r="A52" s="119" t="s">
        <v>448</v>
      </c>
      <c r="B52" s="231">
        <v>28328</v>
      </c>
      <c r="C52" s="188">
        <v>12384</v>
      </c>
      <c r="D52" s="188">
        <v>123</v>
      </c>
      <c r="E52" s="188">
        <v>469</v>
      </c>
      <c r="F52" s="188">
        <v>741</v>
      </c>
      <c r="G52" s="188">
        <v>1620</v>
      </c>
      <c r="H52" s="188">
        <v>2668</v>
      </c>
      <c r="I52" s="188">
        <v>2242</v>
      </c>
      <c r="J52" s="188">
        <v>2516</v>
      </c>
      <c r="K52" s="188">
        <v>2005</v>
      </c>
      <c r="L52" s="189">
        <v>15944</v>
      </c>
      <c r="M52" s="104"/>
    </row>
    <row r="53" spans="1:13" ht="15" customHeight="1">
      <c r="A53" s="232" t="s">
        <v>62</v>
      </c>
      <c r="B53" s="231">
        <v>19956</v>
      </c>
      <c r="C53" s="188">
        <v>7968</v>
      </c>
      <c r="D53" s="188">
        <v>61</v>
      </c>
      <c r="E53" s="188">
        <v>312</v>
      </c>
      <c r="F53" s="188">
        <v>390</v>
      </c>
      <c r="G53" s="188">
        <v>930</v>
      </c>
      <c r="H53" s="188">
        <v>1833</v>
      </c>
      <c r="I53" s="188">
        <v>1667</v>
      </c>
      <c r="J53" s="188">
        <v>1549</v>
      </c>
      <c r="K53" s="188">
        <v>1226</v>
      </c>
      <c r="L53" s="189">
        <v>11988</v>
      </c>
      <c r="M53" s="104"/>
    </row>
    <row r="54" spans="1:13" ht="15" customHeight="1">
      <c r="A54" s="277" t="s">
        <v>63</v>
      </c>
      <c r="B54" s="231"/>
      <c r="C54" s="188"/>
      <c r="D54" s="188"/>
      <c r="E54" s="188"/>
      <c r="F54" s="188"/>
      <c r="G54" s="188"/>
      <c r="H54" s="188"/>
      <c r="I54" s="188"/>
      <c r="J54" s="188"/>
      <c r="K54" s="188"/>
      <c r="L54" s="189"/>
      <c r="M54" s="104"/>
    </row>
    <row r="55" spans="1:13" ht="15" customHeight="1">
      <c r="A55" s="233" t="s">
        <v>361</v>
      </c>
      <c r="B55" s="231">
        <v>92090</v>
      </c>
      <c r="C55" s="188">
        <v>54888</v>
      </c>
      <c r="D55" s="188">
        <v>827</v>
      </c>
      <c r="E55" s="188">
        <v>3284</v>
      </c>
      <c r="F55" s="188">
        <v>3831</v>
      </c>
      <c r="G55" s="188">
        <v>7680</v>
      </c>
      <c r="H55" s="188">
        <v>11013</v>
      </c>
      <c r="I55" s="188">
        <v>9016</v>
      </c>
      <c r="J55" s="188">
        <v>10475</v>
      </c>
      <c r="K55" s="188">
        <v>8762</v>
      </c>
      <c r="L55" s="189">
        <v>37202</v>
      </c>
      <c r="M55" s="104"/>
    </row>
  </sheetData>
  <dataConsolidate/>
  <mergeCells count="7">
    <mergeCell ref="A7:A10"/>
    <mergeCell ref="B7:B10"/>
    <mergeCell ref="C7:L7"/>
    <mergeCell ref="C8:K8"/>
    <mergeCell ref="L8:L10"/>
    <mergeCell ref="C9:C10"/>
    <mergeCell ref="D9:K9"/>
  </mergeCells>
  <hyperlinks>
    <hyperlink ref="A5" location="' Spis tablic  List of tables'!A1" display="Powrót do spisu tablic " xr:uid="{00000000-0004-0000-0B00-000000000000}"/>
    <hyperlink ref="A6" location="' Spis tablic  List of tables'!A1" display="Return to list of tables" xr:uid="{00000000-0004-0000-0B00-000001000000}"/>
  </hyperlinks>
  <pageMargins left="0.39370078740157483" right="0" top="0.39370078740157483" bottom="0.39370078740157483" header="0.51181102362204722" footer="0.51181102362204722"/>
  <pageSetup paperSize="9" scale="94" orientation="portrait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L44"/>
  <sheetViews>
    <sheetView zoomScaleNormal="100" workbookViewId="0">
      <selection activeCell="C5" sqref="C5"/>
    </sheetView>
  </sheetViews>
  <sheetFormatPr defaultColWidth="9" defaultRowHeight="12.6"/>
  <cols>
    <col min="1" max="1" width="21.3984375" style="175" customWidth="1"/>
    <col min="2" max="10" width="8.59765625" style="175" customWidth="1"/>
    <col min="11" max="11" width="6" style="174" customWidth="1"/>
    <col min="12" max="12" width="6" style="175" customWidth="1"/>
    <col min="13" max="16384" width="9" style="175"/>
  </cols>
  <sheetData>
    <row r="1" spans="1:12">
      <c r="A1" s="172" t="s">
        <v>560</v>
      </c>
      <c r="B1" s="173"/>
      <c r="C1" s="173"/>
      <c r="D1" s="173"/>
      <c r="E1" s="173"/>
      <c r="F1" s="173"/>
      <c r="G1" s="173"/>
      <c r="H1" s="173"/>
      <c r="I1" s="173"/>
      <c r="J1" s="173"/>
    </row>
    <row r="2" spans="1:12" ht="14.25" customHeight="1">
      <c r="A2" s="172" t="s">
        <v>594</v>
      </c>
      <c r="B2" s="173"/>
      <c r="C2" s="173"/>
      <c r="D2" s="173"/>
      <c r="E2" s="173"/>
      <c r="F2" s="173"/>
      <c r="G2" s="173"/>
      <c r="H2" s="173"/>
      <c r="I2" s="173"/>
      <c r="J2" s="173"/>
    </row>
    <row r="3" spans="1:12" ht="14.25" customHeight="1">
      <c r="A3" s="416" t="s">
        <v>561</v>
      </c>
      <c r="B3" s="172"/>
      <c r="C3" s="172"/>
      <c r="D3" s="172"/>
      <c r="E3" s="172"/>
      <c r="F3" s="172"/>
      <c r="G3" s="172"/>
      <c r="H3" s="172"/>
      <c r="I3" s="172"/>
      <c r="J3" s="172"/>
      <c r="K3" s="176"/>
      <c r="L3" s="177"/>
    </row>
    <row r="4" spans="1:12" ht="14.25" customHeight="1">
      <c r="A4" s="416" t="s">
        <v>595</v>
      </c>
      <c r="B4" s="172"/>
      <c r="C4" s="172"/>
      <c r="D4" s="172"/>
      <c r="E4" s="172"/>
      <c r="F4" s="172"/>
      <c r="G4" s="172"/>
      <c r="H4" s="172"/>
      <c r="I4" s="172"/>
      <c r="J4" s="172"/>
      <c r="K4" s="176"/>
      <c r="L4" s="177"/>
    </row>
    <row r="5" spans="1:12" ht="14.25" customHeight="1">
      <c r="A5" s="320" t="s">
        <v>417</v>
      </c>
      <c r="C5" s="172"/>
      <c r="D5" s="172"/>
      <c r="E5" s="172"/>
      <c r="F5" s="172"/>
      <c r="G5" s="172"/>
      <c r="H5" s="172"/>
      <c r="I5" s="172"/>
      <c r="J5" s="172"/>
      <c r="K5" s="176"/>
      <c r="L5" s="177"/>
    </row>
    <row r="6" spans="1:12">
      <c r="A6" s="320" t="s">
        <v>418</v>
      </c>
      <c r="C6" s="173"/>
      <c r="D6" s="173"/>
      <c r="E6" s="173"/>
      <c r="F6" s="173"/>
      <c r="G6" s="173"/>
      <c r="H6" s="173"/>
      <c r="I6" s="173"/>
      <c r="J6" s="173"/>
      <c r="K6" s="178"/>
      <c r="L6" s="177"/>
    </row>
    <row r="7" spans="1:12" s="180" customFormat="1" ht="15" customHeight="1">
      <c r="A7" s="455" t="s">
        <v>562</v>
      </c>
      <c r="B7" s="427" t="s">
        <v>364</v>
      </c>
      <c r="C7" s="428"/>
      <c r="D7" s="433"/>
      <c r="E7" s="427" t="s">
        <v>365</v>
      </c>
      <c r="F7" s="428"/>
      <c r="G7" s="433"/>
      <c r="H7" s="427" t="s">
        <v>366</v>
      </c>
      <c r="I7" s="428"/>
      <c r="J7" s="428"/>
      <c r="K7" s="179"/>
    </row>
    <row r="8" spans="1:12" s="180" customFormat="1" ht="53.25" customHeight="1">
      <c r="A8" s="456"/>
      <c r="B8" s="181" t="s">
        <v>287</v>
      </c>
      <c r="C8" s="181" t="s">
        <v>367</v>
      </c>
      <c r="D8" s="181" t="s">
        <v>310</v>
      </c>
      <c r="E8" s="181" t="s">
        <v>287</v>
      </c>
      <c r="F8" s="181" t="s">
        <v>295</v>
      </c>
      <c r="G8" s="181" t="s">
        <v>296</v>
      </c>
      <c r="H8" s="181" t="s">
        <v>287</v>
      </c>
      <c r="I8" s="181" t="s">
        <v>309</v>
      </c>
      <c r="J8" s="182" t="s">
        <v>310</v>
      </c>
      <c r="K8" s="179"/>
    </row>
    <row r="9" spans="1:12" s="184" customFormat="1" ht="15" customHeight="1">
      <c r="A9" s="38" t="s">
        <v>543</v>
      </c>
      <c r="B9" s="165">
        <v>94664</v>
      </c>
      <c r="C9" s="166">
        <v>55210</v>
      </c>
      <c r="D9" s="166">
        <v>39454</v>
      </c>
      <c r="E9" s="166">
        <v>103175</v>
      </c>
      <c r="F9" s="166">
        <v>43302</v>
      </c>
      <c r="G9" s="166">
        <v>59873</v>
      </c>
      <c r="H9" s="166">
        <v>-8511</v>
      </c>
      <c r="I9" s="166">
        <v>11908</v>
      </c>
      <c r="J9" s="167">
        <v>-20419</v>
      </c>
      <c r="K9" s="183"/>
    </row>
    <row r="10" spans="1:12" ht="15" customHeight="1">
      <c r="A10" s="97" t="s">
        <v>65</v>
      </c>
      <c r="B10" s="169">
        <v>19588</v>
      </c>
      <c r="C10" s="170">
        <v>12599</v>
      </c>
      <c r="D10" s="170">
        <v>6989</v>
      </c>
      <c r="E10" s="170">
        <v>17055</v>
      </c>
      <c r="F10" s="170">
        <v>7739</v>
      </c>
      <c r="G10" s="170">
        <v>9316</v>
      </c>
      <c r="H10" s="170">
        <v>2533</v>
      </c>
      <c r="I10" s="170">
        <v>4860</v>
      </c>
      <c r="J10" s="171">
        <v>-2327</v>
      </c>
      <c r="K10" s="183"/>
      <c r="L10" s="184"/>
    </row>
    <row r="11" spans="1:12" ht="15" customHeight="1">
      <c r="A11" s="278" t="s">
        <v>66</v>
      </c>
      <c r="C11" s="170"/>
      <c r="D11" s="170"/>
      <c r="E11" s="170"/>
      <c r="F11" s="170"/>
      <c r="G11" s="170"/>
      <c r="H11" s="170"/>
      <c r="I11" s="170"/>
      <c r="K11" s="183"/>
      <c r="L11" s="184"/>
    </row>
    <row r="12" spans="1:12" ht="15" customHeight="1">
      <c r="A12" s="363" t="s">
        <v>67</v>
      </c>
      <c r="B12" s="364">
        <v>2331</v>
      </c>
      <c r="C12" s="170">
        <v>1124</v>
      </c>
      <c r="D12" s="170">
        <v>1207</v>
      </c>
      <c r="E12" s="170">
        <v>3378</v>
      </c>
      <c r="F12" s="170">
        <v>1208</v>
      </c>
      <c r="G12" s="170">
        <v>2170</v>
      </c>
      <c r="H12" s="170">
        <v>-1047</v>
      </c>
      <c r="I12" s="170">
        <v>-84</v>
      </c>
      <c r="J12" s="171">
        <v>-963</v>
      </c>
      <c r="K12" s="183"/>
      <c r="L12" s="184"/>
    </row>
    <row r="13" spans="1:12" ht="15" customHeight="1">
      <c r="A13" s="363" t="s">
        <v>68</v>
      </c>
      <c r="B13" s="364">
        <v>1176</v>
      </c>
      <c r="C13" s="170">
        <v>579</v>
      </c>
      <c r="D13" s="170">
        <v>597</v>
      </c>
      <c r="E13" s="170">
        <v>1665</v>
      </c>
      <c r="F13" s="170">
        <v>623</v>
      </c>
      <c r="G13" s="170">
        <v>1042</v>
      </c>
      <c r="H13" s="170">
        <v>-489</v>
      </c>
      <c r="I13" s="170">
        <v>-44</v>
      </c>
      <c r="J13" s="171">
        <v>-445</v>
      </c>
      <c r="K13" s="183"/>
      <c r="L13" s="184"/>
    </row>
    <row r="14" spans="1:12" ht="15" customHeight="1">
      <c r="A14" s="363" t="s">
        <v>69</v>
      </c>
      <c r="B14" s="364">
        <v>2345</v>
      </c>
      <c r="C14" s="170">
        <v>1056</v>
      </c>
      <c r="D14" s="170">
        <v>1289</v>
      </c>
      <c r="E14" s="170">
        <v>3507</v>
      </c>
      <c r="F14" s="170">
        <v>1034</v>
      </c>
      <c r="G14" s="170">
        <v>2473</v>
      </c>
      <c r="H14" s="170">
        <v>-1162</v>
      </c>
      <c r="I14" s="170">
        <v>22</v>
      </c>
      <c r="J14" s="171">
        <v>-1184</v>
      </c>
      <c r="K14" s="183"/>
      <c r="L14" s="184"/>
    </row>
    <row r="15" spans="1:12" ht="15" customHeight="1">
      <c r="A15" s="363" t="s">
        <v>70</v>
      </c>
      <c r="B15" s="364">
        <v>1073</v>
      </c>
      <c r="C15" s="170">
        <v>864</v>
      </c>
      <c r="D15" s="170">
        <v>209</v>
      </c>
      <c r="E15" s="170">
        <v>1556</v>
      </c>
      <c r="F15" s="170">
        <v>1156</v>
      </c>
      <c r="G15" s="170">
        <v>400</v>
      </c>
      <c r="H15" s="170">
        <v>-483</v>
      </c>
      <c r="I15" s="170">
        <v>-292</v>
      </c>
      <c r="J15" s="171">
        <v>-191</v>
      </c>
      <c r="K15" s="183"/>
      <c r="L15" s="184"/>
    </row>
    <row r="16" spans="1:12" ht="15" customHeight="1">
      <c r="A16" s="363" t="s">
        <v>72</v>
      </c>
      <c r="B16" s="364">
        <v>1238</v>
      </c>
      <c r="C16" s="170">
        <v>522</v>
      </c>
      <c r="D16" s="170">
        <v>716</v>
      </c>
      <c r="E16" s="170">
        <v>1971</v>
      </c>
      <c r="F16" s="170">
        <v>835</v>
      </c>
      <c r="G16" s="170">
        <v>1136</v>
      </c>
      <c r="H16" s="170">
        <v>-733</v>
      </c>
      <c r="I16" s="170">
        <v>-313</v>
      </c>
      <c r="J16" s="171">
        <v>-420</v>
      </c>
      <c r="K16" s="183"/>
      <c r="L16" s="184"/>
    </row>
    <row r="17" spans="1:12" ht="15" customHeight="1">
      <c r="A17" s="363" t="s">
        <v>73</v>
      </c>
      <c r="B17" s="364">
        <v>903</v>
      </c>
      <c r="C17" s="170">
        <v>754</v>
      </c>
      <c r="D17" s="170">
        <v>149</v>
      </c>
      <c r="E17" s="170">
        <v>1062</v>
      </c>
      <c r="F17" s="170">
        <v>774</v>
      </c>
      <c r="G17" s="170">
        <v>288</v>
      </c>
      <c r="H17" s="170">
        <v>-159</v>
      </c>
      <c r="I17" s="170">
        <v>-20</v>
      </c>
      <c r="J17" s="171">
        <v>-139</v>
      </c>
      <c r="K17" s="183"/>
      <c r="L17" s="184"/>
    </row>
    <row r="18" spans="1:12" ht="15" customHeight="1">
      <c r="A18" s="363" t="s">
        <v>74</v>
      </c>
      <c r="B18" s="364">
        <v>820</v>
      </c>
      <c r="C18" s="170">
        <v>336</v>
      </c>
      <c r="D18" s="170">
        <v>484</v>
      </c>
      <c r="E18" s="170">
        <v>1005</v>
      </c>
      <c r="F18" s="170">
        <v>479</v>
      </c>
      <c r="G18" s="170">
        <v>526</v>
      </c>
      <c r="H18" s="170">
        <v>-185</v>
      </c>
      <c r="I18" s="170">
        <v>-143</v>
      </c>
      <c r="J18" s="171">
        <v>-42</v>
      </c>
      <c r="K18" s="183"/>
      <c r="L18" s="184"/>
    </row>
    <row r="19" spans="1:12" ht="15" customHeight="1">
      <c r="A19" s="363" t="s">
        <v>75</v>
      </c>
      <c r="B19" s="364">
        <v>6124</v>
      </c>
      <c r="C19" s="170">
        <v>4033</v>
      </c>
      <c r="D19" s="170">
        <v>2091</v>
      </c>
      <c r="E19" s="170">
        <v>4658</v>
      </c>
      <c r="F19" s="170">
        <v>1731</v>
      </c>
      <c r="G19" s="170">
        <v>2927</v>
      </c>
      <c r="H19" s="170">
        <v>1466</v>
      </c>
      <c r="I19" s="170">
        <v>2302</v>
      </c>
      <c r="J19" s="171">
        <v>-836</v>
      </c>
      <c r="K19" s="183"/>
      <c r="L19" s="184"/>
    </row>
    <row r="20" spans="1:12" ht="15" customHeight="1">
      <c r="A20" s="363" t="s">
        <v>76</v>
      </c>
      <c r="B20" s="364">
        <v>2691</v>
      </c>
      <c r="C20" s="170">
        <v>1928</v>
      </c>
      <c r="D20" s="170">
        <v>763</v>
      </c>
      <c r="E20" s="170">
        <v>3007</v>
      </c>
      <c r="F20" s="170">
        <v>1425</v>
      </c>
      <c r="G20" s="170">
        <v>1582</v>
      </c>
      <c r="H20" s="170">
        <v>-316</v>
      </c>
      <c r="I20" s="170">
        <v>503</v>
      </c>
      <c r="J20" s="171">
        <v>-819</v>
      </c>
      <c r="K20" s="183"/>
      <c r="L20" s="184"/>
    </row>
    <row r="21" spans="1:12" ht="15" customHeight="1">
      <c r="A21" s="363" t="s">
        <v>77</v>
      </c>
      <c r="B21" s="364">
        <v>1361</v>
      </c>
      <c r="C21" s="170">
        <v>984</v>
      </c>
      <c r="D21" s="170">
        <v>377</v>
      </c>
      <c r="E21" s="170">
        <v>1688</v>
      </c>
      <c r="F21" s="170">
        <v>966</v>
      </c>
      <c r="G21" s="170">
        <v>722</v>
      </c>
      <c r="H21" s="170">
        <v>-327</v>
      </c>
      <c r="I21" s="170">
        <v>18</v>
      </c>
      <c r="J21" s="171">
        <v>-345</v>
      </c>
      <c r="K21" s="183"/>
      <c r="L21" s="184"/>
    </row>
    <row r="22" spans="1:12" ht="15" customHeight="1">
      <c r="A22" s="363" t="s">
        <v>78</v>
      </c>
      <c r="B22" s="364">
        <v>813</v>
      </c>
      <c r="C22" s="170">
        <v>313</v>
      </c>
      <c r="D22" s="170">
        <v>500</v>
      </c>
      <c r="E22" s="170">
        <v>1427</v>
      </c>
      <c r="F22" s="170">
        <v>380</v>
      </c>
      <c r="G22" s="170">
        <v>1047</v>
      </c>
      <c r="H22" s="170">
        <v>-614</v>
      </c>
      <c r="I22" s="170">
        <v>-67</v>
      </c>
      <c r="J22" s="171">
        <v>-547</v>
      </c>
      <c r="K22" s="183"/>
      <c r="L22" s="184"/>
    </row>
    <row r="23" spans="1:12" ht="15" customHeight="1">
      <c r="A23" s="363" t="s">
        <v>79</v>
      </c>
      <c r="B23" s="364">
        <v>3208</v>
      </c>
      <c r="C23" s="170">
        <v>2491</v>
      </c>
      <c r="D23" s="170">
        <v>717</v>
      </c>
      <c r="E23" s="170">
        <v>3284</v>
      </c>
      <c r="F23" s="170">
        <v>2532</v>
      </c>
      <c r="G23" s="170">
        <v>752</v>
      </c>
      <c r="H23" s="170">
        <v>-76</v>
      </c>
      <c r="I23" s="170">
        <v>-41</v>
      </c>
      <c r="J23" s="171">
        <v>-35</v>
      </c>
      <c r="K23" s="183"/>
      <c r="L23" s="184"/>
    </row>
    <row r="24" spans="1:12" ht="15" customHeight="1">
      <c r="A24" s="363" t="s">
        <v>80</v>
      </c>
      <c r="B24" s="364">
        <v>1458</v>
      </c>
      <c r="C24" s="170">
        <v>525</v>
      </c>
      <c r="D24" s="170">
        <v>933</v>
      </c>
      <c r="E24" s="170">
        <v>2274</v>
      </c>
      <c r="F24" s="170">
        <v>857</v>
      </c>
      <c r="G24" s="170">
        <v>1417</v>
      </c>
      <c r="H24" s="170">
        <v>-816</v>
      </c>
      <c r="I24" s="170">
        <v>-332</v>
      </c>
      <c r="J24" s="171">
        <v>-484</v>
      </c>
      <c r="K24" s="183"/>
      <c r="L24" s="184"/>
    </row>
    <row r="25" spans="1:12" ht="15" customHeight="1">
      <c r="A25" s="363" t="s">
        <v>81</v>
      </c>
      <c r="B25" s="364">
        <v>1040</v>
      </c>
      <c r="C25" s="170">
        <v>492</v>
      </c>
      <c r="D25" s="170">
        <v>548</v>
      </c>
      <c r="E25" s="170">
        <v>1139</v>
      </c>
      <c r="F25" s="170">
        <v>533</v>
      </c>
      <c r="G25" s="170">
        <v>606</v>
      </c>
      <c r="H25" s="170">
        <v>-99</v>
      </c>
      <c r="I25" s="170">
        <v>-41</v>
      </c>
      <c r="J25" s="171">
        <v>-58</v>
      </c>
      <c r="K25" s="183"/>
      <c r="L25" s="184"/>
    </row>
    <row r="26" spans="1:12" ht="15" customHeight="1">
      <c r="A26" s="363" t="s">
        <v>82</v>
      </c>
      <c r="B26" s="364">
        <v>9501</v>
      </c>
      <c r="C26" s="170">
        <v>4930</v>
      </c>
      <c r="D26" s="170">
        <v>4571</v>
      </c>
      <c r="E26" s="170">
        <v>7371</v>
      </c>
      <c r="F26" s="170">
        <v>2518</v>
      </c>
      <c r="G26" s="170">
        <v>4853</v>
      </c>
      <c r="H26" s="170">
        <v>2130</v>
      </c>
      <c r="I26" s="170">
        <v>2412</v>
      </c>
      <c r="J26" s="171">
        <v>-282</v>
      </c>
      <c r="K26" s="183"/>
      <c r="L26" s="184"/>
    </row>
    <row r="27" spans="1:12" ht="15" customHeight="1">
      <c r="A27" s="363" t="s">
        <v>83</v>
      </c>
      <c r="B27" s="364">
        <v>3424</v>
      </c>
      <c r="C27" s="170">
        <v>1417</v>
      </c>
      <c r="D27" s="170">
        <v>2007</v>
      </c>
      <c r="E27" s="170">
        <v>3849</v>
      </c>
      <c r="F27" s="170">
        <v>1323</v>
      </c>
      <c r="G27" s="170">
        <v>2526</v>
      </c>
      <c r="H27" s="170">
        <v>-425</v>
      </c>
      <c r="I27" s="170">
        <v>94</v>
      </c>
      <c r="J27" s="171">
        <v>-519</v>
      </c>
      <c r="K27" s="183"/>
      <c r="L27" s="184"/>
    </row>
    <row r="28" spans="1:12" ht="15" customHeight="1">
      <c r="A28" s="363" t="s">
        <v>84</v>
      </c>
      <c r="B28" s="364">
        <v>3641</v>
      </c>
      <c r="C28" s="170">
        <v>2092</v>
      </c>
      <c r="D28" s="170">
        <v>1549</v>
      </c>
      <c r="E28" s="170">
        <v>5078</v>
      </c>
      <c r="F28" s="170">
        <v>2144</v>
      </c>
      <c r="G28" s="170">
        <v>2934</v>
      </c>
      <c r="H28" s="170">
        <v>-1437</v>
      </c>
      <c r="I28" s="170">
        <v>-52</v>
      </c>
      <c r="J28" s="171">
        <v>-1385</v>
      </c>
      <c r="K28" s="183"/>
      <c r="L28" s="184"/>
    </row>
    <row r="29" spans="1:12" ht="15" customHeight="1">
      <c r="A29" s="363" t="s">
        <v>85</v>
      </c>
      <c r="B29" s="364">
        <v>1747</v>
      </c>
      <c r="C29" s="170">
        <v>769</v>
      </c>
      <c r="D29" s="170">
        <v>978</v>
      </c>
      <c r="E29" s="170">
        <v>2276</v>
      </c>
      <c r="F29" s="170">
        <v>753</v>
      </c>
      <c r="G29" s="170">
        <v>1523</v>
      </c>
      <c r="H29" s="170">
        <v>-529</v>
      </c>
      <c r="I29" s="170">
        <v>16</v>
      </c>
      <c r="J29" s="171">
        <v>-545</v>
      </c>
      <c r="K29" s="183"/>
      <c r="L29" s="184"/>
    </row>
    <row r="30" spans="1:12" ht="15" customHeight="1">
      <c r="A30" s="363" t="s">
        <v>86</v>
      </c>
      <c r="B30" s="364">
        <v>1113</v>
      </c>
      <c r="C30" s="170">
        <v>556</v>
      </c>
      <c r="D30" s="170">
        <v>557</v>
      </c>
      <c r="E30" s="170">
        <v>1308</v>
      </c>
      <c r="F30" s="170">
        <v>485</v>
      </c>
      <c r="G30" s="170">
        <v>823</v>
      </c>
      <c r="H30" s="170">
        <v>-195</v>
      </c>
      <c r="I30" s="170">
        <v>71</v>
      </c>
      <c r="J30" s="171">
        <v>-266</v>
      </c>
      <c r="K30" s="183"/>
      <c r="L30" s="184"/>
    </row>
    <row r="31" spans="1:12" ht="15" customHeight="1">
      <c r="A31" s="363" t="s">
        <v>87</v>
      </c>
      <c r="B31" s="364">
        <v>730</v>
      </c>
      <c r="C31" s="170">
        <v>191</v>
      </c>
      <c r="D31" s="170">
        <v>539</v>
      </c>
      <c r="E31" s="170">
        <v>1297</v>
      </c>
      <c r="F31" s="170">
        <v>483</v>
      </c>
      <c r="G31" s="170">
        <v>814</v>
      </c>
      <c r="H31" s="170">
        <v>-567</v>
      </c>
      <c r="I31" s="170">
        <v>-292</v>
      </c>
      <c r="J31" s="171">
        <v>-275</v>
      </c>
      <c r="K31" s="183"/>
      <c r="L31" s="184"/>
    </row>
    <row r="32" spans="1:12" ht="15" customHeight="1">
      <c r="A32" s="363" t="s">
        <v>88</v>
      </c>
      <c r="B32" s="364">
        <v>4986</v>
      </c>
      <c r="C32" s="170">
        <v>2941</v>
      </c>
      <c r="D32" s="170">
        <v>2045</v>
      </c>
      <c r="E32" s="170">
        <v>6467</v>
      </c>
      <c r="F32" s="170">
        <v>1789</v>
      </c>
      <c r="G32" s="170">
        <v>4678</v>
      </c>
      <c r="H32" s="170">
        <v>-1481</v>
      </c>
      <c r="I32" s="170">
        <v>1152</v>
      </c>
      <c r="J32" s="171">
        <v>-2633</v>
      </c>
      <c r="K32" s="183"/>
      <c r="L32" s="184"/>
    </row>
    <row r="33" spans="1:12" ht="15" customHeight="1">
      <c r="A33" s="363" t="s">
        <v>89</v>
      </c>
      <c r="B33" s="364">
        <v>918</v>
      </c>
      <c r="C33" s="170">
        <v>372</v>
      </c>
      <c r="D33" s="170">
        <v>546</v>
      </c>
      <c r="E33" s="170">
        <v>2023</v>
      </c>
      <c r="F33" s="170">
        <v>819</v>
      </c>
      <c r="G33" s="170">
        <v>1204</v>
      </c>
      <c r="H33" s="170">
        <v>-1105</v>
      </c>
      <c r="I33" s="170">
        <v>-447</v>
      </c>
      <c r="J33" s="171">
        <v>-658</v>
      </c>
      <c r="K33" s="183"/>
      <c r="L33" s="184"/>
    </row>
    <row r="34" spans="1:12" ht="15" customHeight="1">
      <c r="A34" s="363" t="s">
        <v>90</v>
      </c>
      <c r="B34" s="364">
        <v>938</v>
      </c>
      <c r="C34" s="170">
        <v>794</v>
      </c>
      <c r="D34" s="170">
        <v>144</v>
      </c>
      <c r="E34" s="170">
        <v>1380</v>
      </c>
      <c r="F34" s="170">
        <v>1087</v>
      </c>
      <c r="G34" s="170">
        <v>293</v>
      </c>
      <c r="H34" s="170">
        <v>-442</v>
      </c>
      <c r="I34" s="170">
        <v>-293</v>
      </c>
      <c r="J34" s="171">
        <v>-149</v>
      </c>
      <c r="K34" s="183"/>
      <c r="L34" s="184"/>
    </row>
    <row r="35" spans="1:12" ht="15" customHeight="1">
      <c r="A35" s="363" t="s">
        <v>91</v>
      </c>
      <c r="B35" s="364">
        <v>908</v>
      </c>
      <c r="C35" s="170">
        <v>581</v>
      </c>
      <c r="D35" s="170">
        <v>327</v>
      </c>
      <c r="E35" s="170">
        <v>1244</v>
      </c>
      <c r="F35" s="170">
        <v>712</v>
      </c>
      <c r="G35" s="170">
        <v>532</v>
      </c>
      <c r="H35" s="170">
        <v>-336</v>
      </c>
      <c r="I35" s="170">
        <v>-131</v>
      </c>
      <c r="J35" s="171">
        <v>-205</v>
      </c>
      <c r="K35" s="183"/>
      <c r="L35" s="184"/>
    </row>
    <row r="36" spans="1:12" ht="15" customHeight="1">
      <c r="A36" s="363" t="s">
        <v>92</v>
      </c>
      <c r="B36" s="364">
        <v>2653</v>
      </c>
      <c r="C36" s="170">
        <v>988</v>
      </c>
      <c r="D36" s="170">
        <v>1665</v>
      </c>
      <c r="E36" s="170">
        <v>2256</v>
      </c>
      <c r="F36" s="170">
        <v>898</v>
      </c>
      <c r="G36" s="170">
        <v>1358</v>
      </c>
      <c r="H36" s="170">
        <v>397</v>
      </c>
      <c r="I36" s="170">
        <v>90</v>
      </c>
      <c r="J36" s="171">
        <v>307</v>
      </c>
      <c r="K36" s="183"/>
      <c r="L36" s="184"/>
    </row>
    <row r="37" spans="1:12" ht="15" customHeight="1">
      <c r="A37" s="363" t="s">
        <v>93</v>
      </c>
      <c r="B37" s="364">
        <v>1335</v>
      </c>
      <c r="C37" s="170">
        <v>1088</v>
      </c>
      <c r="D37" s="170">
        <v>247</v>
      </c>
      <c r="E37" s="170">
        <v>1769</v>
      </c>
      <c r="F37" s="170">
        <v>1294</v>
      </c>
      <c r="G37" s="170">
        <v>475</v>
      </c>
      <c r="H37" s="170">
        <v>-434</v>
      </c>
      <c r="I37" s="170">
        <v>-206</v>
      </c>
      <c r="J37" s="171">
        <v>-228</v>
      </c>
      <c r="K37" s="183"/>
      <c r="L37" s="184"/>
    </row>
    <row r="38" spans="1:12" ht="15" customHeight="1">
      <c r="A38" s="363" t="s">
        <v>94</v>
      </c>
      <c r="B38" s="364">
        <v>2859</v>
      </c>
      <c r="C38" s="170">
        <v>1609</v>
      </c>
      <c r="D38" s="170">
        <v>1250</v>
      </c>
      <c r="E38" s="170">
        <v>3625</v>
      </c>
      <c r="F38" s="170">
        <v>1161</v>
      </c>
      <c r="G38" s="170">
        <v>2464</v>
      </c>
      <c r="H38" s="170">
        <v>-766</v>
      </c>
      <c r="I38" s="170">
        <v>448</v>
      </c>
      <c r="J38" s="171">
        <v>-1214</v>
      </c>
      <c r="K38" s="183"/>
      <c r="L38" s="184"/>
    </row>
    <row r="39" spans="1:12" ht="15" customHeight="1">
      <c r="A39" s="363" t="s">
        <v>95</v>
      </c>
      <c r="B39" s="364">
        <v>722</v>
      </c>
      <c r="C39" s="170">
        <v>289</v>
      </c>
      <c r="D39" s="170">
        <v>433</v>
      </c>
      <c r="E39" s="170">
        <v>1112</v>
      </c>
      <c r="F39" s="170">
        <v>377</v>
      </c>
      <c r="G39" s="170">
        <v>735</v>
      </c>
      <c r="H39" s="170">
        <v>-390</v>
      </c>
      <c r="I39" s="170">
        <v>-88</v>
      </c>
      <c r="J39" s="171">
        <v>-302</v>
      </c>
      <c r="K39" s="183"/>
      <c r="L39" s="184"/>
    </row>
    <row r="40" spans="1:12" ht="15" customHeight="1">
      <c r="A40" s="363" t="s">
        <v>96</v>
      </c>
      <c r="B40" s="364">
        <v>2016</v>
      </c>
      <c r="C40" s="170">
        <v>919</v>
      </c>
      <c r="D40" s="170">
        <v>1097</v>
      </c>
      <c r="E40" s="170">
        <v>2168</v>
      </c>
      <c r="F40" s="170">
        <v>712</v>
      </c>
      <c r="G40" s="170">
        <v>1456</v>
      </c>
      <c r="H40" s="170">
        <v>-152</v>
      </c>
      <c r="I40" s="170">
        <v>207</v>
      </c>
      <c r="J40" s="171">
        <v>-359</v>
      </c>
      <c r="K40" s="183"/>
      <c r="L40" s="184"/>
    </row>
    <row r="41" spans="1:12" ht="15" customHeight="1">
      <c r="A41" s="363" t="s">
        <v>97</v>
      </c>
      <c r="B41" s="364">
        <v>746</v>
      </c>
      <c r="C41" s="170">
        <v>539</v>
      </c>
      <c r="D41" s="170">
        <v>207</v>
      </c>
      <c r="E41" s="170">
        <v>1137</v>
      </c>
      <c r="F41" s="170">
        <v>644</v>
      </c>
      <c r="G41" s="170">
        <v>493</v>
      </c>
      <c r="H41" s="170">
        <v>-391</v>
      </c>
      <c r="I41" s="170">
        <v>-105</v>
      </c>
      <c r="J41" s="171">
        <v>-286</v>
      </c>
      <c r="K41" s="183"/>
      <c r="L41" s="184"/>
    </row>
    <row r="42" spans="1:12" ht="15" customHeight="1">
      <c r="A42" s="363" t="s">
        <v>99</v>
      </c>
      <c r="B42" s="364">
        <v>7983</v>
      </c>
      <c r="C42" s="170">
        <v>4964</v>
      </c>
      <c r="D42" s="170">
        <v>3019</v>
      </c>
      <c r="E42" s="170">
        <v>7631</v>
      </c>
      <c r="F42" s="170">
        <v>2428</v>
      </c>
      <c r="G42" s="170">
        <v>5203</v>
      </c>
      <c r="H42" s="170">
        <v>352</v>
      </c>
      <c r="I42" s="170">
        <v>2536</v>
      </c>
      <c r="J42" s="171">
        <v>-2184</v>
      </c>
      <c r="K42" s="183"/>
      <c r="L42" s="184"/>
    </row>
    <row r="43" spans="1:12" ht="15" customHeight="1">
      <c r="A43" s="363" t="s">
        <v>100</v>
      </c>
      <c r="B43" s="364">
        <v>935</v>
      </c>
      <c r="C43" s="170">
        <v>761</v>
      </c>
      <c r="D43" s="170">
        <v>174</v>
      </c>
      <c r="E43" s="170">
        <v>1390</v>
      </c>
      <c r="F43" s="170">
        <v>918</v>
      </c>
      <c r="G43" s="170">
        <v>472</v>
      </c>
      <c r="H43" s="170">
        <v>-455</v>
      </c>
      <c r="I43" s="170">
        <v>-157</v>
      </c>
      <c r="J43" s="171">
        <v>-298</v>
      </c>
      <c r="K43" s="183"/>
      <c r="L43" s="184"/>
    </row>
    <row r="44" spans="1:12" ht="15" customHeight="1">
      <c r="A44" s="363" t="s">
        <v>101</v>
      </c>
      <c r="B44" s="364">
        <v>1340</v>
      </c>
      <c r="C44" s="170">
        <v>810</v>
      </c>
      <c r="D44" s="170">
        <v>530</v>
      </c>
      <c r="E44" s="170">
        <v>1118</v>
      </c>
      <c r="F44" s="170">
        <v>485</v>
      </c>
      <c r="G44" s="170">
        <v>633</v>
      </c>
      <c r="H44" s="170">
        <v>222</v>
      </c>
      <c r="I44" s="170">
        <v>325</v>
      </c>
      <c r="J44" s="171">
        <v>-103</v>
      </c>
      <c r="K44" s="183"/>
      <c r="L44" s="184"/>
    </row>
  </sheetData>
  <mergeCells count="4">
    <mergeCell ref="A7:A8"/>
    <mergeCell ref="B7:D7"/>
    <mergeCell ref="E7:G7"/>
    <mergeCell ref="H7:J7"/>
  </mergeCells>
  <hyperlinks>
    <hyperlink ref="A5" location="' Spis tablic  List of tables'!A1" display="Powrót do spisu tablic " xr:uid="{00000000-0004-0000-0C00-000000000000}"/>
    <hyperlink ref="A6" location="' Spis tablic  List of tables'!A1" display="Return to list of tables" xr:uid="{00000000-0004-0000-0C00-000001000000}"/>
  </hyperlinks>
  <pageMargins left="0.78740157480314965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P41"/>
  <sheetViews>
    <sheetView zoomScaleNormal="100" workbookViewId="0">
      <selection activeCell="A5" sqref="A5"/>
    </sheetView>
  </sheetViews>
  <sheetFormatPr defaultColWidth="9" defaultRowHeight="12.6"/>
  <cols>
    <col min="1" max="1" width="23.5" style="53" customWidth="1"/>
    <col min="2" max="8" width="8.59765625" style="53" customWidth="1"/>
    <col min="9" max="9" width="11" style="53" customWidth="1"/>
    <col min="10" max="10" width="9" style="70"/>
    <col min="11" max="16384" width="9" style="53"/>
  </cols>
  <sheetData>
    <row r="1" spans="1:16" ht="15" customHeight="1">
      <c r="A1" s="7" t="s">
        <v>535</v>
      </c>
      <c r="B1" s="3"/>
      <c r="C1" s="3"/>
      <c r="D1" s="3"/>
      <c r="E1" s="3"/>
      <c r="F1" s="3"/>
      <c r="G1" s="3"/>
      <c r="H1" s="3"/>
      <c r="I1" s="3"/>
    </row>
    <row r="2" spans="1:16" ht="15" customHeight="1">
      <c r="A2" s="7" t="s">
        <v>596</v>
      </c>
      <c r="B2" s="3"/>
      <c r="C2" s="3"/>
      <c r="D2" s="3"/>
      <c r="E2" s="3"/>
      <c r="F2" s="3"/>
      <c r="G2" s="3"/>
      <c r="H2" s="3"/>
      <c r="I2" s="3"/>
    </row>
    <row r="3" spans="1:16" s="42" customFormat="1" ht="15" customHeight="1">
      <c r="A3" s="269" t="s">
        <v>496</v>
      </c>
      <c r="B3" s="30"/>
      <c r="C3" s="30"/>
      <c r="D3" s="30"/>
      <c r="E3" s="30"/>
      <c r="F3" s="30"/>
      <c r="G3" s="30"/>
      <c r="H3" s="30"/>
      <c r="I3" s="30"/>
      <c r="J3" s="75"/>
    </row>
    <row r="4" spans="1:16" s="42" customFormat="1" ht="15" customHeight="1">
      <c r="A4" s="269" t="s">
        <v>597</v>
      </c>
      <c r="B4" s="30"/>
      <c r="C4" s="30"/>
      <c r="D4" s="30"/>
      <c r="E4" s="30"/>
      <c r="F4" s="30"/>
      <c r="G4" s="30"/>
      <c r="H4" s="30"/>
      <c r="I4" s="30"/>
      <c r="J4" s="75"/>
    </row>
    <row r="5" spans="1:16" s="42" customFormat="1">
      <c r="A5" s="320" t="s">
        <v>417</v>
      </c>
      <c r="C5" s="30"/>
      <c r="D5" s="30"/>
      <c r="E5" s="30"/>
      <c r="F5" s="30"/>
      <c r="G5" s="30"/>
      <c r="H5" s="30"/>
      <c r="I5" s="30"/>
      <c r="J5" s="75"/>
    </row>
    <row r="6" spans="1:16" s="42" customFormat="1">
      <c r="A6" s="320" t="s">
        <v>418</v>
      </c>
      <c r="C6" s="30"/>
      <c r="D6" s="30"/>
      <c r="E6" s="30"/>
      <c r="F6" s="30"/>
      <c r="G6" s="30"/>
      <c r="H6" s="30"/>
      <c r="I6" s="30"/>
      <c r="J6" s="75"/>
    </row>
    <row r="7" spans="1:16" ht="29.25" customHeight="1">
      <c r="A7" s="422" t="s">
        <v>368</v>
      </c>
      <c r="B7" s="431" t="s">
        <v>324</v>
      </c>
      <c r="C7" s="427" t="s">
        <v>336</v>
      </c>
      <c r="D7" s="428"/>
      <c r="E7" s="433"/>
      <c r="F7" s="427" t="s">
        <v>337</v>
      </c>
      <c r="G7" s="428"/>
      <c r="H7" s="433"/>
      <c r="I7" s="429" t="s">
        <v>369</v>
      </c>
    </row>
    <row r="8" spans="1:16" ht="41.25" customHeight="1">
      <c r="A8" s="426"/>
      <c r="B8" s="432"/>
      <c r="C8" s="58" t="s">
        <v>339</v>
      </c>
      <c r="D8" s="58" t="s">
        <v>309</v>
      </c>
      <c r="E8" s="58" t="s">
        <v>310</v>
      </c>
      <c r="F8" s="58" t="s">
        <v>339</v>
      </c>
      <c r="G8" s="58" t="s">
        <v>291</v>
      </c>
      <c r="H8" s="58" t="s">
        <v>310</v>
      </c>
      <c r="I8" s="430"/>
    </row>
    <row r="9" spans="1:16" s="104" customFormat="1" ht="15" customHeight="1">
      <c r="A9" s="38" t="s">
        <v>543</v>
      </c>
      <c r="B9" s="165">
        <v>343558</v>
      </c>
      <c r="C9" s="166">
        <v>180285</v>
      </c>
      <c r="D9" s="166">
        <v>95942</v>
      </c>
      <c r="E9" s="166">
        <v>84343</v>
      </c>
      <c r="F9" s="166">
        <v>163273</v>
      </c>
      <c r="G9" s="166">
        <v>109132</v>
      </c>
      <c r="H9" s="166">
        <v>54141</v>
      </c>
      <c r="I9" s="167">
        <v>-24789</v>
      </c>
      <c r="J9" s="168"/>
    </row>
    <row r="10" spans="1:16" ht="15" customHeight="1">
      <c r="A10" s="37" t="s">
        <v>142</v>
      </c>
      <c r="B10" s="169">
        <v>91761</v>
      </c>
      <c r="C10" s="170">
        <v>56980</v>
      </c>
      <c r="D10" s="170">
        <v>30541</v>
      </c>
      <c r="E10" s="170">
        <v>26439</v>
      </c>
      <c r="F10" s="170">
        <v>34781</v>
      </c>
      <c r="G10" s="170">
        <v>23001</v>
      </c>
      <c r="H10" s="170">
        <v>11780</v>
      </c>
      <c r="I10" s="171">
        <v>3438</v>
      </c>
      <c r="J10" s="168"/>
      <c r="K10" s="104"/>
      <c r="L10" s="104"/>
      <c r="M10" s="104"/>
      <c r="N10" s="104"/>
      <c r="O10" s="104"/>
      <c r="P10" s="104"/>
    </row>
    <row r="11" spans="1:16" ht="15" customHeight="1">
      <c r="A11" s="273" t="s">
        <v>102</v>
      </c>
      <c r="B11" s="169"/>
      <c r="C11" s="170"/>
      <c r="D11" s="170"/>
      <c r="E11" s="170"/>
      <c r="F11" s="170"/>
      <c r="G11" s="170"/>
      <c r="H11" s="170"/>
      <c r="I11" s="171"/>
      <c r="J11" s="168"/>
      <c r="K11" s="104"/>
      <c r="L11" s="104"/>
      <c r="M11" s="104"/>
      <c r="N11" s="104"/>
      <c r="O11" s="104"/>
      <c r="P11" s="104"/>
    </row>
    <row r="12" spans="1:16" ht="15" customHeight="1">
      <c r="A12" s="37" t="s">
        <v>143</v>
      </c>
      <c r="B12" s="3">
        <v>197385</v>
      </c>
      <c r="C12" s="170">
        <v>90931</v>
      </c>
      <c r="D12" s="170">
        <v>47654</v>
      </c>
      <c r="E12" s="170">
        <v>43277</v>
      </c>
      <c r="F12" s="170">
        <v>106454</v>
      </c>
      <c r="G12" s="170">
        <v>70638</v>
      </c>
      <c r="H12" s="170">
        <v>35816</v>
      </c>
      <c r="I12" s="3">
        <v>-27361</v>
      </c>
      <c r="J12" s="168"/>
      <c r="K12" s="104"/>
      <c r="L12" s="104"/>
      <c r="M12" s="104"/>
      <c r="N12" s="104"/>
      <c r="O12" s="104"/>
      <c r="P12" s="104"/>
    </row>
    <row r="13" spans="1:16" ht="15" customHeight="1">
      <c r="A13" s="273" t="s">
        <v>103</v>
      </c>
      <c r="B13" s="3"/>
      <c r="C13" s="170"/>
      <c r="D13" s="170"/>
      <c r="E13" s="170"/>
      <c r="F13" s="170"/>
      <c r="G13" s="170"/>
      <c r="H13" s="170"/>
      <c r="I13" s="3"/>
      <c r="J13" s="168"/>
      <c r="K13" s="104"/>
      <c r="L13" s="104"/>
      <c r="M13" s="104"/>
      <c r="N13" s="104"/>
      <c r="O13" s="104"/>
      <c r="P13" s="104"/>
    </row>
    <row r="14" spans="1:16" ht="15" customHeight="1">
      <c r="A14" s="37" t="s">
        <v>144</v>
      </c>
      <c r="B14" s="3">
        <v>11658</v>
      </c>
      <c r="C14" s="86">
        <v>6894</v>
      </c>
      <c r="D14" s="86">
        <v>3640</v>
      </c>
      <c r="E14" s="86">
        <v>3254</v>
      </c>
      <c r="F14" s="86">
        <v>4764</v>
      </c>
      <c r="G14" s="86">
        <v>3399</v>
      </c>
      <c r="H14" s="86">
        <v>1365</v>
      </c>
      <c r="I14" s="86">
        <v>-145</v>
      </c>
      <c r="J14" s="168"/>
      <c r="K14" s="104"/>
      <c r="L14" s="104"/>
      <c r="M14" s="104"/>
      <c r="N14" s="104"/>
      <c r="O14" s="104"/>
      <c r="P14" s="104"/>
    </row>
    <row r="15" spans="1:16" ht="15" customHeight="1">
      <c r="A15" s="273" t="s">
        <v>104</v>
      </c>
      <c r="B15" s="3"/>
      <c r="C15" s="86"/>
      <c r="D15" s="86"/>
      <c r="E15" s="86"/>
      <c r="F15" s="86"/>
      <c r="G15" s="86"/>
      <c r="H15" s="86"/>
      <c r="I15" s="86"/>
      <c r="J15" s="168"/>
      <c r="K15" s="104"/>
      <c r="L15" s="104"/>
      <c r="M15" s="104"/>
      <c r="N15" s="104"/>
      <c r="O15" s="104"/>
      <c r="P15" s="104"/>
    </row>
    <row r="16" spans="1:16" ht="15" customHeight="1">
      <c r="A16" s="37" t="s">
        <v>145</v>
      </c>
      <c r="B16" s="3">
        <v>30060</v>
      </c>
      <c r="C16" s="170">
        <v>17337</v>
      </c>
      <c r="D16" s="170">
        <v>9224</v>
      </c>
      <c r="E16" s="170">
        <v>8113</v>
      </c>
      <c r="F16" s="170">
        <v>12723</v>
      </c>
      <c r="G16" s="170">
        <v>8754</v>
      </c>
      <c r="H16" s="170">
        <v>3969</v>
      </c>
      <c r="I16" s="3">
        <v>-641</v>
      </c>
      <c r="J16" s="168"/>
      <c r="K16" s="104"/>
      <c r="L16" s="104"/>
      <c r="M16" s="104"/>
      <c r="N16" s="104"/>
      <c r="O16" s="104"/>
      <c r="P16" s="104"/>
    </row>
    <row r="17" spans="1:16" ht="15" customHeight="1">
      <c r="A17" s="273" t="s">
        <v>105</v>
      </c>
      <c r="B17" s="3"/>
      <c r="C17" s="86"/>
      <c r="D17" s="86"/>
      <c r="E17" s="86"/>
      <c r="F17" s="86"/>
      <c r="G17" s="86"/>
      <c r="H17" s="86"/>
      <c r="I17" s="86"/>
      <c r="J17" s="168"/>
      <c r="K17" s="104"/>
      <c r="L17" s="104"/>
      <c r="M17" s="104"/>
      <c r="N17" s="104"/>
      <c r="O17" s="104"/>
      <c r="P17" s="104"/>
    </row>
    <row r="18" spans="1:16" ht="15" customHeight="1">
      <c r="A18" s="37" t="s">
        <v>106</v>
      </c>
      <c r="B18" s="229">
        <v>12694</v>
      </c>
      <c r="C18" s="171">
        <v>8143</v>
      </c>
      <c r="D18" s="171">
        <v>4883</v>
      </c>
      <c r="E18" s="171">
        <v>3260</v>
      </c>
      <c r="F18" s="171">
        <v>4551</v>
      </c>
      <c r="G18" s="171">
        <v>3340</v>
      </c>
      <c r="H18" s="171">
        <v>1211</v>
      </c>
      <c r="I18" s="171">
        <v>-80</v>
      </c>
      <c r="J18" s="168"/>
      <c r="K18" s="104"/>
      <c r="L18" s="104"/>
      <c r="M18" s="104"/>
      <c r="N18" s="104"/>
      <c r="O18" s="104"/>
      <c r="P18" s="104"/>
    </row>
    <row r="19" spans="1:16" ht="15" customHeight="1">
      <c r="A19" s="273" t="s">
        <v>107</v>
      </c>
      <c r="B19" s="3"/>
      <c r="C19" s="86"/>
      <c r="D19" s="86"/>
      <c r="E19" s="86"/>
      <c r="F19" s="86"/>
      <c r="G19" s="86"/>
      <c r="H19" s="86"/>
      <c r="I19" s="86"/>
      <c r="J19" s="168"/>
    </row>
    <row r="20" spans="1:16" s="104" customFormat="1" ht="15" customHeight="1">
      <c r="A20" s="292" t="s">
        <v>566</v>
      </c>
      <c r="B20" s="43">
        <v>161680</v>
      </c>
      <c r="C20" s="342">
        <v>83900</v>
      </c>
      <c r="D20" s="342">
        <v>45697</v>
      </c>
      <c r="E20" s="342">
        <v>38203</v>
      </c>
      <c r="F20" s="342">
        <v>77780</v>
      </c>
      <c r="G20" s="342">
        <v>52778</v>
      </c>
      <c r="H20" s="342">
        <v>25002</v>
      </c>
      <c r="I20" s="342">
        <v>-14575</v>
      </c>
      <c r="J20" s="168"/>
    </row>
    <row r="21" spans="1:16" ht="15" customHeight="1">
      <c r="A21" s="37" t="s">
        <v>108</v>
      </c>
      <c r="B21" s="229">
        <v>45134</v>
      </c>
      <c r="C21" s="171">
        <v>27537</v>
      </c>
      <c r="D21" s="171">
        <v>14802</v>
      </c>
      <c r="E21" s="171">
        <v>12735</v>
      </c>
      <c r="F21" s="171">
        <v>17597</v>
      </c>
      <c r="G21" s="171">
        <v>11862</v>
      </c>
      <c r="H21" s="171">
        <v>5735</v>
      </c>
      <c r="I21" s="171">
        <v>873</v>
      </c>
      <c r="J21" s="168"/>
    </row>
    <row r="22" spans="1:16" ht="15" customHeight="1">
      <c r="A22" s="273" t="s">
        <v>102</v>
      </c>
      <c r="C22" s="170"/>
      <c r="D22" s="170"/>
      <c r="E22" s="170"/>
      <c r="F22" s="170"/>
      <c r="G22" s="170"/>
      <c r="H22" s="170"/>
      <c r="J22" s="168"/>
    </row>
    <row r="23" spans="1:16" ht="15" customHeight="1">
      <c r="A23" s="37" t="s">
        <v>109</v>
      </c>
      <c r="B23" s="169">
        <v>94765</v>
      </c>
      <c r="C23" s="170">
        <v>43947</v>
      </c>
      <c r="D23" s="170">
        <v>23666</v>
      </c>
      <c r="E23" s="170">
        <v>20281</v>
      </c>
      <c r="F23" s="170">
        <v>50818</v>
      </c>
      <c r="G23" s="170">
        <v>34223</v>
      </c>
      <c r="H23" s="170">
        <v>16595</v>
      </c>
      <c r="I23" s="171">
        <v>-13942</v>
      </c>
      <c r="J23" s="168"/>
    </row>
    <row r="24" spans="1:16" ht="15" customHeight="1">
      <c r="A24" s="273" t="s">
        <v>103</v>
      </c>
      <c r="C24" s="170"/>
      <c r="D24" s="170"/>
      <c r="E24" s="170"/>
      <c r="F24" s="170"/>
      <c r="G24" s="170"/>
      <c r="H24" s="170"/>
      <c r="J24" s="168"/>
    </row>
    <row r="25" spans="1:16" ht="15" customHeight="1">
      <c r="A25" s="37" t="s">
        <v>110</v>
      </c>
      <c r="B25" s="169">
        <v>2186</v>
      </c>
      <c r="C25" s="170">
        <v>1160</v>
      </c>
      <c r="D25" s="170">
        <v>669</v>
      </c>
      <c r="E25" s="170">
        <v>491</v>
      </c>
      <c r="F25" s="170">
        <v>1026</v>
      </c>
      <c r="G25" s="170">
        <v>749</v>
      </c>
      <c r="H25" s="170">
        <v>277</v>
      </c>
      <c r="I25" s="171">
        <v>-258</v>
      </c>
      <c r="J25" s="168"/>
    </row>
    <row r="26" spans="1:16" ht="15" customHeight="1">
      <c r="A26" s="273" t="s">
        <v>104</v>
      </c>
      <c r="C26" s="170"/>
      <c r="D26" s="170"/>
      <c r="E26" s="170"/>
      <c r="F26" s="170"/>
      <c r="G26" s="170"/>
      <c r="H26" s="170"/>
      <c r="J26" s="168"/>
    </row>
    <row r="27" spans="1:16" ht="15" customHeight="1">
      <c r="A27" s="37" t="s">
        <v>111</v>
      </c>
      <c r="B27" s="169">
        <v>13251</v>
      </c>
      <c r="C27" s="170">
        <v>7298</v>
      </c>
      <c r="D27" s="170">
        <v>4151</v>
      </c>
      <c r="E27" s="170">
        <v>3147</v>
      </c>
      <c r="F27" s="170">
        <v>5953</v>
      </c>
      <c r="G27" s="170">
        <v>4197</v>
      </c>
      <c r="H27" s="170">
        <v>1756</v>
      </c>
      <c r="I27" s="171">
        <v>-1050</v>
      </c>
      <c r="J27" s="168"/>
    </row>
    <row r="28" spans="1:16" ht="15" customHeight="1">
      <c r="A28" s="273" t="s">
        <v>105</v>
      </c>
      <c r="C28" s="170"/>
      <c r="D28" s="170"/>
      <c r="E28" s="170"/>
      <c r="F28" s="170"/>
      <c r="G28" s="170"/>
      <c r="H28" s="170"/>
      <c r="J28" s="168"/>
    </row>
    <row r="29" spans="1:16" ht="15" customHeight="1">
      <c r="A29" s="37" t="s">
        <v>106</v>
      </c>
      <c r="B29" s="169">
        <v>6344</v>
      </c>
      <c r="C29" s="170">
        <v>3958</v>
      </c>
      <c r="D29" s="170">
        <v>2409</v>
      </c>
      <c r="E29" s="170">
        <v>1549</v>
      </c>
      <c r="F29" s="170">
        <v>2386</v>
      </c>
      <c r="G29" s="170">
        <v>1747</v>
      </c>
      <c r="H29" s="170">
        <v>639</v>
      </c>
      <c r="I29" s="171">
        <v>-198</v>
      </c>
      <c r="J29" s="168"/>
    </row>
    <row r="30" spans="1:16" ht="15" customHeight="1">
      <c r="A30" s="273" t="s">
        <v>107</v>
      </c>
      <c r="B30" s="169"/>
      <c r="C30" s="170"/>
      <c r="D30" s="170"/>
      <c r="E30" s="170"/>
      <c r="F30" s="170"/>
      <c r="G30" s="170"/>
      <c r="H30" s="170"/>
      <c r="I30" s="171"/>
      <c r="J30" s="168"/>
    </row>
    <row r="31" spans="1:16" s="104" customFormat="1" ht="15" customHeight="1">
      <c r="A31" s="38" t="s">
        <v>362</v>
      </c>
      <c r="B31" s="7">
        <v>181878</v>
      </c>
      <c r="C31" s="342">
        <v>96385</v>
      </c>
      <c r="D31" s="342">
        <v>50245</v>
      </c>
      <c r="E31" s="342">
        <v>46140</v>
      </c>
      <c r="F31" s="342">
        <v>85493</v>
      </c>
      <c r="G31" s="342">
        <v>56354</v>
      </c>
      <c r="H31" s="342">
        <v>29139</v>
      </c>
      <c r="I31" s="342">
        <v>-10214</v>
      </c>
      <c r="J31" s="168"/>
    </row>
    <row r="32" spans="1:16" ht="15" customHeight="1">
      <c r="A32" s="37" t="s">
        <v>112</v>
      </c>
      <c r="B32" s="169">
        <v>46627</v>
      </c>
      <c r="C32" s="170">
        <v>29443</v>
      </c>
      <c r="D32" s="170">
        <v>15739</v>
      </c>
      <c r="E32" s="170">
        <v>13704</v>
      </c>
      <c r="F32" s="170">
        <v>17184</v>
      </c>
      <c r="G32" s="170">
        <v>11139</v>
      </c>
      <c r="H32" s="170">
        <v>6045</v>
      </c>
      <c r="I32" s="171">
        <v>2565</v>
      </c>
      <c r="J32" s="168"/>
    </row>
    <row r="33" spans="1:10" ht="15" customHeight="1">
      <c r="A33" s="273" t="s">
        <v>102</v>
      </c>
      <c r="C33" s="170"/>
      <c r="D33" s="170"/>
      <c r="E33" s="170"/>
      <c r="F33" s="170"/>
      <c r="G33" s="170"/>
      <c r="H33" s="170"/>
      <c r="J33" s="168"/>
    </row>
    <row r="34" spans="1:10" ht="15" customHeight="1">
      <c r="A34" s="37" t="s">
        <v>113</v>
      </c>
      <c r="B34" s="169">
        <v>102620</v>
      </c>
      <c r="C34" s="170">
        <v>46984</v>
      </c>
      <c r="D34" s="170">
        <v>23988</v>
      </c>
      <c r="E34" s="170">
        <v>22996</v>
      </c>
      <c r="F34" s="170">
        <v>55636</v>
      </c>
      <c r="G34" s="170">
        <v>36415</v>
      </c>
      <c r="H34" s="170">
        <v>19221</v>
      </c>
      <c r="I34" s="171">
        <v>-13419</v>
      </c>
      <c r="J34" s="168"/>
    </row>
    <row r="35" spans="1:10" ht="15" customHeight="1">
      <c r="A35" s="273" t="s">
        <v>103</v>
      </c>
      <c r="C35" s="170"/>
      <c r="D35" s="170"/>
      <c r="E35" s="170"/>
      <c r="F35" s="170"/>
      <c r="G35" s="170"/>
      <c r="H35" s="170"/>
      <c r="J35" s="168"/>
    </row>
    <row r="36" spans="1:10" ht="15" customHeight="1">
      <c r="A36" s="37" t="s">
        <v>114</v>
      </c>
      <c r="B36" s="3">
        <v>9472</v>
      </c>
      <c r="C36" s="86">
        <v>5734</v>
      </c>
      <c r="D36" s="86">
        <v>2971</v>
      </c>
      <c r="E36" s="86">
        <v>2763</v>
      </c>
      <c r="F36" s="86">
        <v>3738</v>
      </c>
      <c r="G36" s="86">
        <v>2650</v>
      </c>
      <c r="H36" s="86">
        <v>1088</v>
      </c>
      <c r="I36" s="86">
        <v>113</v>
      </c>
      <c r="J36" s="168"/>
    </row>
    <row r="37" spans="1:10" ht="15" customHeight="1">
      <c r="A37" s="273" t="s">
        <v>104</v>
      </c>
      <c r="B37" s="169"/>
      <c r="C37" s="170"/>
      <c r="D37" s="170"/>
      <c r="E37" s="170"/>
      <c r="F37" s="170"/>
      <c r="G37" s="170"/>
      <c r="H37" s="170"/>
      <c r="I37" s="171"/>
      <c r="J37" s="168"/>
    </row>
    <row r="38" spans="1:10" ht="15" customHeight="1">
      <c r="A38" s="37" t="s">
        <v>115</v>
      </c>
      <c r="B38" s="169">
        <v>16809</v>
      </c>
      <c r="C38" s="170">
        <v>10039</v>
      </c>
      <c r="D38" s="170">
        <v>5073</v>
      </c>
      <c r="E38" s="170">
        <v>4966</v>
      </c>
      <c r="F38" s="170">
        <v>6770</v>
      </c>
      <c r="G38" s="170">
        <v>4557</v>
      </c>
      <c r="H38" s="170">
        <v>2213</v>
      </c>
      <c r="I38" s="171">
        <v>409</v>
      </c>
      <c r="J38" s="168"/>
    </row>
    <row r="39" spans="1:10" ht="15" customHeight="1">
      <c r="A39" s="273" t="s">
        <v>105</v>
      </c>
      <c r="B39" s="169"/>
      <c r="C39" s="170"/>
      <c r="D39" s="170"/>
      <c r="E39" s="170"/>
      <c r="F39" s="170"/>
      <c r="G39" s="170"/>
      <c r="H39" s="170"/>
      <c r="I39" s="171"/>
      <c r="J39" s="168"/>
    </row>
    <row r="40" spans="1:10" ht="15" customHeight="1">
      <c r="A40" s="37" t="s">
        <v>106</v>
      </c>
      <c r="B40" s="169">
        <v>6350</v>
      </c>
      <c r="C40" s="170">
        <v>4185</v>
      </c>
      <c r="D40" s="170">
        <v>2474</v>
      </c>
      <c r="E40" s="170">
        <v>1711</v>
      </c>
      <c r="F40" s="170">
        <v>2165</v>
      </c>
      <c r="G40" s="170">
        <v>1593</v>
      </c>
      <c r="H40" s="170">
        <v>572</v>
      </c>
      <c r="I40" s="171">
        <v>118</v>
      </c>
      <c r="J40" s="168"/>
    </row>
    <row r="41" spans="1:10" ht="15" customHeight="1">
      <c r="A41" s="269" t="s">
        <v>107</v>
      </c>
      <c r="B41" s="2"/>
      <c r="C41" s="2"/>
      <c r="D41" s="2"/>
      <c r="E41" s="2"/>
      <c r="F41" s="2"/>
      <c r="G41" s="2"/>
      <c r="H41" s="2"/>
      <c r="I41" s="86"/>
    </row>
  </sheetData>
  <mergeCells count="5">
    <mergeCell ref="A7:A8"/>
    <mergeCell ref="B7:B8"/>
    <mergeCell ref="C7:E7"/>
    <mergeCell ref="F7:H7"/>
    <mergeCell ref="I7:I8"/>
  </mergeCells>
  <hyperlinks>
    <hyperlink ref="A5" location="' Spis tablic  List of tables'!A1" display="Powrót do spisu tablic " xr:uid="{00000000-0004-0000-0D00-000000000000}"/>
    <hyperlink ref="A6" location="' Spis tablic  List of tables'!A1" display="Return to list of tables" xr:uid="{00000000-0004-0000-0D00-000001000000}"/>
  </hyperlinks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V34"/>
  <sheetViews>
    <sheetView zoomScaleNormal="100" workbookViewId="0">
      <selection activeCell="D3" sqref="D3"/>
    </sheetView>
  </sheetViews>
  <sheetFormatPr defaultColWidth="9" defaultRowHeight="12.6"/>
  <cols>
    <col min="1" max="1" width="16.69921875" style="53" customWidth="1"/>
    <col min="2" max="10" width="8.59765625" style="53" customWidth="1"/>
    <col min="11" max="11" width="9" style="70"/>
    <col min="12" max="16384" width="9" style="53"/>
  </cols>
  <sheetData>
    <row r="1" spans="1:13" ht="14.25" customHeight="1">
      <c r="A1" s="7" t="s">
        <v>536</v>
      </c>
      <c r="B1" s="3"/>
      <c r="C1" s="3"/>
      <c r="D1" s="3"/>
      <c r="E1" s="3"/>
      <c r="F1" s="3"/>
      <c r="G1" s="3"/>
      <c r="H1" s="3"/>
      <c r="I1" s="3"/>
      <c r="J1" s="3"/>
      <c r="K1" s="53"/>
    </row>
    <row r="2" spans="1:13" ht="16.5" customHeight="1">
      <c r="A2" s="267" t="s">
        <v>497</v>
      </c>
      <c r="B2" s="3"/>
      <c r="C2" s="3"/>
      <c r="D2" s="3"/>
      <c r="E2" s="3"/>
      <c r="F2" s="3"/>
      <c r="G2" s="3"/>
      <c r="H2" s="3"/>
      <c r="I2" s="148"/>
      <c r="J2" s="3"/>
      <c r="K2" s="53"/>
    </row>
    <row r="3" spans="1:13" ht="16.5" customHeight="1">
      <c r="A3" s="320" t="s">
        <v>417</v>
      </c>
      <c r="C3" s="3"/>
      <c r="D3" s="3"/>
      <c r="E3" s="3"/>
      <c r="F3" s="3"/>
      <c r="G3" s="3"/>
      <c r="H3" s="3"/>
      <c r="I3" s="148"/>
      <c r="J3" s="3"/>
      <c r="K3" s="53"/>
    </row>
    <row r="4" spans="1:13" ht="14.25" customHeight="1">
      <c r="A4" s="320" t="s">
        <v>418</v>
      </c>
      <c r="C4" s="17"/>
      <c r="D4" s="17"/>
      <c r="E4" s="17"/>
      <c r="F4" s="17"/>
      <c r="G4" s="17"/>
      <c r="H4" s="9"/>
      <c r="I4" s="9"/>
      <c r="J4" s="3"/>
    </row>
    <row r="5" spans="1:13" ht="21.75" customHeight="1">
      <c r="A5" s="421" t="s">
        <v>370</v>
      </c>
      <c r="B5" s="429" t="s">
        <v>371</v>
      </c>
      <c r="C5" s="421"/>
      <c r="D5" s="422"/>
      <c r="E5" s="429" t="s">
        <v>372</v>
      </c>
      <c r="F5" s="421"/>
      <c r="G5" s="422"/>
      <c r="H5" s="429" t="s">
        <v>373</v>
      </c>
      <c r="I5" s="421"/>
      <c r="J5" s="421"/>
    </row>
    <row r="6" spans="1:13" ht="27.75" customHeight="1">
      <c r="A6" s="459"/>
      <c r="B6" s="451"/>
      <c r="C6" s="459"/>
      <c r="D6" s="424"/>
      <c r="E6" s="451"/>
      <c r="F6" s="423"/>
      <c r="G6" s="424"/>
      <c r="H6" s="451"/>
      <c r="I6" s="459"/>
      <c r="J6" s="459"/>
    </row>
    <row r="7" spans="1:13" ht="16.5" customHeight="1">
      <c r="A7" s="459"/>
      <c r="B7" s="430"/>
      <c r="C7" s="425"/>
      <c r="D7" s="426"/>
      <c r="E7" s="430"/>
      <c r="F7" s="425"/>
      <c r="G7" s="426"/>
      <c r="H7" s="430"/>
      <c r="I7" s="425"/>
      <c r="J7" s="425"/>
    </row>
    <row r="8" spans="1:13">
      <c r="A8" s="459"/>
      <c r="B8" s="431" t="s">
        <v>287</v>
      </c>
      <c r="C8" s="431" t="s">
        <v>311</v>
      </c>
      <c r="D8" s="431" t="s">
        <v>312</v>
      </c>
      <c r="E8" s="431" t="s">
        <v>287</v>
      </c>
      <c r="F8" s="431" t="s">
        <v>311</v>
      </c>
      <c r="G8" s="431" t="s">
        <v>374</v>
      </c>
      <c r="H8" s="431" t="s">
        <v>294</v>
      </c>
      <c r="I8" s="431" t="s">
        <v>311</v>
      </c>
      <c r="J8" s="429" t="s">
        <v>374</v>
      </c>
    </row>
    <row r="9" spans="1:13">
      <c r="A9" s="459"/>
      <c r="B9" s="460"/>
      <c r="C9" s="460"/>
      <c r="D9" s="460"/>
      <c r="E9" s="460"/>
      <c r="F9" s="460"/>
      <c r="G9" s="460"/>
      <c r="H9" s="460"/>
      <c r="I9" s="460"/>
      <c r="J9" s="457"/>
    </row>
    <row r="10" spans="1:13">
      <c r="A10" s="425"/>
      <c r="B10" s="460"/>
      <c r="C10" s="460"/>
      <c r="D10" s="460"/>
      <c r="E10" s="460"/>
      <c r="F10" s="460"/>
      <c r="G10" s="460"/>
      <c r="H10" s="460"/>
      <c r="I10" s="460"/>
      <c r="J10" s="458"/>
    </row>
    <row r="11" spans="1:13" ht="15" customHeight="1">
      <c r="A11" s="347"/>
      <c r="B11" s="347"/>
      <c r="C11" s="347"/>
      <c r="D11" s="348" t="s">
        <v>273</v>
      </c>
      <c r="E11" s="349" t="s">
        <v>274</v>
      </c>
      <c r="F11" s="347"/>
      <c r="G11" s="347"/>
      <c r="H11" s="347"/>
      <c r="I11" s="347"/>
      <c r="J11" s="9"/>
    </row>
    <row r="12" spans="1:13" ht="15" customHeight="1">
      <c r="A12" s="417">
        <v>29535</v>
      </c>
      <c r="B12" s="37">
        <v>843.3</v>
      </c>
      <c r="C12" s="2">
        <v>749.2</v>
      </c>
      <c r="D12" s="2">
        <v>94.1</v>
      </c>
      <c r="E12" s="50">
        <v>843.3</v>
      </c>
      <c r="F12" s="26">
        <v>346</v>
      </c>
      <c r="G12" s="50">
        <v>497.3</v>
      </c>
      <c r="H12" s="50" t="s">
        <v>563</v>
      </c>
      <c r="I12" s="33">
        <v>403.2</v>
      </c>
      <c r="J12" s="153">
        <v>-403.2</v>
      </c>
      <c r="K12" s="152"/>
      <c r="L12" s="152"/>
      <c r="M12" s="152"/>
    </row>
    <row r="13" spans="1:13" ht="15" customHeight="1">
      <c r="A13" s="417">
        <v>31361</v>
      </c>
      <c r="B13" s="37">
        <v>761.8</v>
      </c>
      <c r="C13" s="2">
        <v>661.3</v>
      </c>
      <c r="D13" s="2">
        <v>100.5</v>
      </c>
      <c r="E13" s="50">
        <v>761.8</v>
      </c>
      <c r="F13" s="26">
        <v>345.5</v>
      </c>
      <c r="G13" s="50">
        <v>416.3</v>
      </c>
      <c r="H13" s="50" t="s">
        <v>563</v>
      </c>
      <c r="I13" s="33">
        <v>315.8</v>
      </c>
      <c r="J13" s="153">
        <v>-315.8</v>
      </c>
      <c r="K13" s="152"/>
      <c r="L13" s="152"/>
      <c r="M13" s="152"/>
    </row>
    <row r="14" spans="1:13" ht="15" customHeight="1">
      <c r="A14" s="417">
        <v>35064</v>
      </c>
      <c r="B14" s="37">
        <v>648.4</v>
      </c>
      <c r="C14" s="154">
        <v>508</v>
      </c>
      <c r="D14" s="2">
        <v>140.4</v>
      </c>
      <c r="E14" s="50">
        <v>648.4</v>
      </c>
      <c r="F14" s="50">
        <v>371.1</v>
      </c>
      <c r="G14" s="50">
        <v>277.3</v>
      </c>
      <c r="H14" s="50" t="s">
        <v>563</v>
      </c>
      <c r="I14" s="33">
        <v>136.9</v>
      </c>
      <c r="J14" s="153">
        <v>-136.9</v>
      </c>
      <c r="K14" s="152"/>
      <c r="L14" s="152"/>
      <c r="M14" s="152"/>
    </row>
    <row r="15" spans="1:13" ht="15" customHeight="1">
      <c r="A15" s="417">
        <v>36891</v>
      </c>
      <c r="B15" s="37">
        <v>683.7</v>
      </c>
      <c r="C15" s="2">
        <v>507.1</v>
      </c>
      <c r="D15" s="2">
        <v>176.6</v>
      </c>
      <c r="E15" s="50">
        <v>683.7</v>
      </c>
      <c r="F15" s="50">
        <v>391.4</v>
      </c>
      <c r="G15" s="50">
        <v>292.3</v>
      </c>
      <c r="H15" s="50" t="s">
        <v>563</v>
      </c>
      <c r="I15" s="33">
        <v>115.7</v>
      </c>
      <c r="J15" s="153">
        <v>-115.7</v>
      </c>
      <c r="K15" s="152"/>
      <c r="L15" s="152"/>
      <c r="M15" s="152"/>
    </row>
    <row r="16" spans="1:13" ht="15" customHeight="1">
      <c r="A16" s="417">
        <v>38717</v>
      </c>
      <c r="B16" s="32">
        <v>688.8</v>
      </c>
      <c r="C16" s="32">
        <v>485.2</v>
      </c>
      <c r="D16" s="32">
        <v>203.6</v>
      </c>
      <c r="E16" s="32">
        <v>688.8</v>
      </c>
      <c r="F16" s="32">
        <v>386.8</v>
      </c>
      <c r="G16" s="32">
        <v>302</v>
      </c>
      <c r="H16" s="50" t="s">
        <v>563</v>
      </c>
      <c r="I16" s="33">
        <v>98.4</v>
      </c>
      <c r="J16" s="40">
        <v>-98.4</v>
      </c>
      <c r="K16" s="152"/>
      <c r="L16" s="152"/>
      <c r="M16" s="152"/>
    </row>
    <row r="17" spans="1:22" ht="15" customHeight="1">
      <c r="A17" s="417">
        <v>40543</v>
      </c>
      <c r="B17" s="32">
        <v>676.6</v>
      </c>
      <c r="C17" s="32">
        <v>456.1</v>
      </c>
      <c r="D17" s="32">
        <v>220.5</v>
      </c>
      <c r="E17" s="32">
        <v>676.6</v>
      </c>
      <c r="F17" s="32">
        <v>372</v>
      </c>
      <c r="G17" s="32">
        <v>304.60000000000002</v>
      </c>
      <c r="H17" s="50" t="s">
        <v>563</v>
      </c>
      <c r="I17" s="33">
        <v>84.1</v>
      </c>
      <c r="J17" s="155">
        <v>-84.1</v>
      </c>
      <c r="K17" s="152"/>
      <c r="L17" s="152"/>
      <c r="M17" s="152"/>
    </row>
    <row r="18" spans="1:22" s="10" customFormat="1" ht="15" customHeight="1">
      <c r="A18" s="417">
        <v>42369</v>
      </c>
      <c r="B18" s="32">
        <v>593.9</v>
      </c>
      <c r="C18" s="32">
        <v>397.4</v>
      </c>
      <c r="D18" s="32">
        <v>196.6</v>
      </c>
      <c r="E18" s="32">
        <v>593.9</v>
      </c>
      <c r="F18" s="32">
        <v>322.39999999999998</v>
      </c>
      <c r="G18" s="32">
        <v>271.60000000000002</v>
      </c>
      <c r="H18" s="50" t="s">
        <v>563</v>
      </c>
      <c r="I18" s="32">
        <v>75</v>
      </c>
      <c r="J18" s="155">
        <v>-75</v>
      </c>
      <c r="K18" s="152"/>
      <c r="L18" s="152"/>
      <c r="M18" s="152"/>
    </row>
    <row r="19" spans="1:22" ht="15" customHeight="1">
      <c r="A19" s="417">
        <v>44196</v>
      </c>
      <c r="B19" s="3">
        <v>422.5</v>
      </c>
      <c r="C19" s="86">
        <v>278.60000000000002</v>
      </c>
      <c r="D19" s="86">
        <v>143.9</v>
      </c>
      <c r="E19" s="86">
        <v>422.5</v>
      </c>
      <c r="F19" s="2">
        <v>227.9</v>
      </c>
      <c r="G19" s="32">
        <v>194.6</v>
      </c>
      <c r="H19" s="50" t="s">
        <v>563</v>
      </c>
      <c r="I19" s="3">
        <v>50.7</v>
      </c>
      <c r="J19" s="86">
        <v>-50.7</v>
      </c>
      <c r="K19" s="152"/>
      <c r="L19" s="152"/>
      <c r="M19" s="152"/>
      <c r="N19" s="157"/>
      <c r="O19" s="157"/>
      <c r="P19" s="157"/>
      <c r="Q19" s="157"/>
      <c r="R19" s="157"/>
      <c r="S19" s="157"/>
      <c r="T19" s="157"/>
      <c r="U19" s="157"/>
      <c r="V19" s="157"/>
    </row>
    <row r="20" spans="1:22" ht="15" customHeight="1">
      <c r="A20" s="417">
        <v>44926</v>
      </c>
      <c r="B20" s="388">
        <v>403.71800000000002</v>
      </c>
      <c r="C20" s="40">
        <v>266.98500000000001</v>
      </c>
      <c r="D20" s="40">
        <v>136.733</v>
      </c>
      <c r="E20" s="40">
        <v>403.71800000000002</v>
      </c>
      <c r="F20" s="32">
        <v>222.23500000000001</v>
      </c>
      <c r="G20" s="32">
        <v>181.483</v>
      </c>
      <c r="H20" s="50" t="s">
        <v>563</v>
      </c>
      <c r="I20" s="388">
        <v>44.75</v>
      </c>
      <c r="J20" s="40">
        <v>-44.75</v>
      </c>
      <c r="K20" s="152"/>
      <c r="L20" s="152"/>
      <c r="M20" s="152"/>
      <c r="N20" s="157"/>
      <c r="O20" s="157"/>
      <c r="P20" s="157"/>
      <c r="Q20" s="157"/>
      <c r="R20" s="157"/>
      <c r="S20" s="157"/>
      <c r="T20" s="157"/>
      <c r="U20" s="157"/>
      <c r="V20" s="157"/>
    </row>
    <row r="21" spans="1:22" ht="15" customHeight="1">
      <c r="A21" s="417">
        <v>45291</v>
      </c>
      <c r="B21" s="388">
        <v>392</v>
      </c>
      <c r="C21" s="40">
        <v>261.5</v>
      </c>
      <c r="D21" s="40">
        <v>130.5</v>
      </c>
      <c r="E21" s="40">
        <v>392</v>
      </c>
      <c r="F21" s="32">
        <v>216.1</v>
      </c>
      <c r="G21" s="32">
        <v>175.9</v>
      </c>
      <c r="H21" s="419" t="s">
        <v>563</v>
      </c>
      <c r="I21" s="388">
        <v>45.4</v>
      </c>
      <c r="J21" s="40">
        <v>-45.4</v>
      </c>
      <c r="K21" s="152"/>
      <c r="L21" s="152"/>
      <c r="M21" s="152"/>
      <c r="N21" s="157"/>
      <c r="O21" s="157"/>
      <c r="P21" s="157"/>
      <c r="Q21" s="157"/>
      <c r="R21" s="157"/>
      <c r="S21" s="157"/>
      <c r="T21" s="157"/>
      <c r="U21" s="157"/>
      <c r="V21" s="157"/>
    </row>
    <row r="22" spans="1:22" s="104" customFormat="1" ht="15" customHeight="1">
      <c r="A22" s="418">
        <v>45657</v>
      </c>
      <c r="B22" s="8">
        <v>364.1</v>
      </c>
      <c r="C22" s="393">
        <v>242.8</v>
      </c>
      <c r="D22" s="393">
        <v>121.3</v>
      </c>
      <c r="E22" s="393">
        <v>346.1</v>
      </c>
      <c r="F22" s="394">
        <v>197</v>
      </c>
      <c r="G22" s="394">
        <v>167.1</v>
      </c>
      <c r="H22" s="395" t="s">
        <v>563</v>
      </c>
      <c r="I22" s="8">
        <v>45.8</v>
      </c>
      <c r="J22" s="393">
        <v>-45.8</v>
      </c>
      <c r="K22" s="396"/>
    </row>
    <row r="23" spans="1:22" ht="15" customHeight="1">
      <c r="A23" s="400" t="s">
        <v>250</v>
      </c>
      <c r="B23" s="3"/>
      <c r="C23" s="3"/>
      <c r="D23" s="3"/>
      <c r="E23" s="3"/>
      <c r="F23" s="3"/>
      <c r="G23" s="3"/>
      <c r="H23" s="3"/>
      <c r="I23" s="3"/>
      <c r="J23" s="3"/>
      <c r="K23" s="397"/>
    </row>
    <row r="24" spans="1:22" ht="15" customHeight="1">
      <c r="A24" s="401" t="s">
        <v>146</v>
      </c>
      <c r="B24" s="3"/>
      <c r="C24" s="3"/>
      <c r="D24" s="3"/>
      <c r="E24" s="3"/>
      <c r="F24" s="3"/>
      <c r="G24" s="3"/>
      <c r="H24" s="3"/>
      <c r="I24" s="3"/>
      <c r="J24" s="3"/>
    </row>
    <row r="26" spans="1:22">
      <c r="B26" s="3"/>
      <c r="C26" s="51"/>
      <c r="D26" s="51"/>
      <c r="E26" s="51"/>
      <c r="F26" s="51"/>
      <c r="G26" s="51"/>
    </row>
    <row r="27" spans="1:22">
      <c r="B27" s="159"/>
      <c r="C27" s="73"/>
      <c r="D27" s="158"/>
      <c r="E27" s="73"/>
      <c r="F27" s="158"/>
      <c r="G27" s="73"/>
      <c r="H27" s="73"/>
      <c r="I27" s="73"/>
      <c r="J27" s="73"/>
    </row>
    <row r="28" spans="1:22">
      <c r="B28" s="159"/>
      <c r="C28" s="159"/>
      <c r="D28" s="159"/>
      <c r="E28" s="159"/>
      <c r="F28" s="159"/>
      <c r="G28" s="159"/>
      <c r="H28" s="159"/>
      <c r="I28" s="159"/>
      <c r="J28" s="159"/>
    </row>
    <row r="29" spans="1:22">
      <c r="B29" s="54"/>
      <c r="C29" s="160"/>
      <c r="D29" s="51"/>
      <c r="E29" s="160"/>
      <c r="F29" s="51"/>
      <c r="G29" s="161"/>
      <c r="H29" s="162"/>
      <c r="I29" s="104"/>
      <c r="J29" s="104"/>
    </row>
    <row r="30" spans="1:22">
      <c r="B30" s="54"/>
      <c r="C30" s="157"/>
      <c r="D30" s="51"/>
      <c r="E30" s="157"/>
      <c r="F30" s="51"/>
      <c r="G30" s="163"/>
    </row>
    <row r="31" spans="1:22">
      <c r="B31" s="54"/>
      <c r="C31" s="157"/>
      <c r="D31" s="51"/>
      <c r="E31" s="157"/>
      <c r="F31" s="51"/>
      <c r="G31" s="163"/>
      <c r="I31" s="164"/>
      <c r="K31" s="51"/>
      <c r="L31" s="157"/>
    </row>
    <row r="32" spans="1:22">
      <c r="K32" s="51"/>
    </row>
    <row r="33" spans="9:12">
      <c r="K33" s="51"/>
      <c r="L33" s="157"/>
    </row>
    <row r="34" spans="9:12">
      <c r="I34" s="157"/>
    </row>
  </sheetData>
  <mergeCells count="13">
    <mergeCell ref="J8:J10"/>
    <mergeCell ref="A5:A10"/>
    <mergeCell ref="B5:D7"/>
    <mergeCell ref="E5:G7"/>
    <mergeCell ref="H5:J7"/>
    <mergeCell ref="B8:B10"/>
    <mergeCell ref="C8:C10"/>
    <mergeCell ref="D8:D10"/>
    <mergeCell ref="E8:E10"/>
    <mergeCell ref="F8:F10"/>
    <mergeCell ref="G8:G10"/>
    <mergeCell ref="H8:H10"/>
    <mergeCell ref="I8:I10"/>
  </mergeCells>
  <hyperlinks>
    <hyperlink ref="A3" location="' Spis tablic  List of tables'!A1" display="Powrót do spisu tablic " xr:uid="{00000000-0004-0000-0E00-000000000000}"/>
    <hyperlink ref="A4" location="' Spis tablic  List of tables'!A1" display="Return to list of tables" xr:uid="{00000000-0004-0000-0E00-000001000000}"/>
  </hyperlinks>
  <pageMargins left="0.59055118110236227" right="0" top="0.98425196850393704" bottom="0.98425196850393704" header="0.51181102362204722" footer="0.51181102362204722"/>
  <pageSetup paperSize="9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Q34"/>
  <sheetViews>
    <sheetView zoomScaleNormal="100" workbookViewId="0">
      <selection activeCell="D7" sqref="D7"/>
    </sheetView>
  </sheetViews>
  <sheetFormatPr defaultColWidth="9" defaultRowHeight="12.6"/>
  <cols>
    <col min="1" max="1" width="23.5" style="53" customWidth="1"/>
    <col min="2" max="10" width="8.59765625" style="53" customWidth="1"/>
    <col min="11" max="11" width="6.09765625" style="70" customWidth="1"/>
    <col min="12" max="14" width="9" style="70"/>
    <col min="15" max="16384" width="9" style="53"/>
  </cols>
  <sheetData>
    <row r="1" spans="1:14">
      <c r="A1" s="51" t="s">
        <v>537</v>
      </c>
      <c r="B1" s="51"/>
      <c r="C1" s="51"/>
      <c r="D1" s="51"/>
      <c r="E1" s="51"/>
      <c r="F1" s="51"/>
      <c r="G1" s="51"/>
      <c r="H1" s="7"/>
      <c r="I1" s="7"/>
      <c r="J1" s="7"/>
    </row>
    <row r="2" spans="1:14" ht="12.75" customHeight="1">
      <c r="A2" s="461" t="s">
        <v>598</v>
      </c>
      <c r="B2" s="461"/>
      <c r="C2" s="461"/>
      <c r="D2" s="461"/>
      <c r="E2" s="461"/>
      <c r="F2" s="461"/>
      <c r="G2" s="461"/>
      <c r="H2" s="7"/>
      <c r="I2" s="279"/>
      <c r="J2" s="148"/>
    </row>
    <row r="3" spans="1:14" ht="12.75" customHeight="1">
      <c r="A3" s="84" t="s">
        <v>501</v>
      </c>
      <c r="B3" s="265"/>
      <c r="C3" s="265"/>
      <c r="D3" s="265"/>
      <c r="E3" s="265"/>
      <c r="F3" s="265"/>
      <c r="G3" s="265"/>
      <c r="H3" s="7"/>
      <c r="I3" s="7"/>
      <c r="J3" s="148"/>
    </row>
    <row r="4" spans="1:14">
      <c r="A4" s="271" t="s">
        <v>502</v>
      </c>
      <c r="B4" s="272"/>
      <c r="C4" s="272"/>
      <c r="D4" s="272"/>
      <c r="E4" s="272"/>
      <c r="F4" s="272"/>
      <c r="G4" s="272"/>
      <c r="H4" s="7"/>
      <c r="I4" s="7"/>
      <c r="J4" s="7"/>
    </row>
    <row r="5" spans="1:14" ht="12.75" customHeight="1">
      <c r="A5" s="438" t="s">
        <v>599</v>
      </c>
      <c r="B5" s="438"/>
      <c r="C5" s="438"/>
      <c r="D5" s="438"/>
      <c r="E5" s="438"/>
      <c r="F5" s="438"/>
      <c r="G5" s="438"/>
      <c r="H5" s="7"/>
      <c r="I5" s="7"/>
      <c r="J5" s="7"/>
    </row>
    <row r="6" spans="1:14" ht="12.75" customHeight="1">
      <c r="A6" s="280" t="s">
        <v>500</v>
      </c>
      <c r="B6" s="283"/>
      <c r="C6" s="283"/>
      <c r="D6" s="283"/>
      <c r="E6" s="283"/>
      <c r="F6" s="283"/>
      <c r="G6" s="283"/>
      <c r="H6" s="30"/>
      <c r="I6" s="7"/>
      <c r="J6" s="7"/>
    </row>
    <row r="7" spans="1:14" ht="12.75" customHeight="1">
      <c r="A7" s="320" t="s">
        <v>417</v>
      </c>
      <c r="C7" s="317"/>
      <c r="D7" s="317"/>
      <c r="E7" s="317"/>
      <c r="F7" s="317"/>
      <c r="G7" s="317"/>
      <c r="H7" s="30"/>
      <c r="I7" s="7"/>
      <c r="J7" s="7"/>
    </row>
    <row r="8" spans="1:14" ht="14.25" customHeight="1">
      <c r="A8" s="320" t="s">
        <v>418</v>
      </c>
      <c r="C8" s="3"/>
      <c r="D8" s="3"/>
      <c r="E8" s="3"/>
      <c r="F8" s="3"/>
      <c r="G8" s="3"/>
      <c r="H8" s="3"/>
      <c r="I8" s="3"/>
      <c r="J8" s="3"/>
    </row>
    <row r="9" spans="1:14" ht="68.25" customHeight="1">
      <c r="A9" s="422" t="s">
        <v>375</v>
      </c>
      <c r="B9" s="428" t="s">
        <v>376</v>
      </c>
      <c r="C9" s="428"/>
      <c r="D9" s="433"/>
      <c r="E9" s="427" t="s">
        <v>372</v>
      </c>
      <c r="F9" s="428"/>
      <c r="G9" s="433"/>
      <c r="H9" s="427" t="s">
        <v>377</v>
      </c>
      <c r="I9" s="428"/>
      <c r="J9" s="428"/>
    </row>
    <row r="10" spans="1:14" ht="36" customHeight="1">
      <c r="A10" s="426"/>
      <c r="B10" s="57" t="s">
        <v>378</v>
      </c>
      <c r="C10" s="58" t="s">
        <v>401</v>
      </c>
      <c r="D10" s="58" t="s">
        <v>379</v>
      </c>
      <c r="E10" s="58" t="s">
        <v>287</v>
      </c>
      <c r="F10" s="58" t="s">
        <v>401</v>
      </c>
      <c r="G10" s="58" t="s">
        <v>306</v>
      </c>
      <c r="H10" s="58" t="s">
        <v>287</v>
      </c>
      <c r="I10" s="58" t="s">
        <v>401</v>
      </c>
      <c r="J10" s="59" t="s">
        <v>380</v>
      </c>
    </row>
    <row r="11" spans="1:14" s="42" customFormat="1" ht="15" customHeight="1">
      <c r="A11" s="130" t="s">
        <v>381</v>
      </c>
      <c r="B11" s="295">
        <v>364060</v>
      </c>
      <c r="C11" s="4">
        <v>174187</v>
      </c>
      <c r="D11" s="296">
        <v>189873</v>
      </c>
      <c r="E11" s="4">
        <v>364060</v>
      </c>
      <c r="F11" s="296">
        <v>174187</v>
      </c>
      <c r="G11" s="4">
        <v>189873</v>
      </c>
      <c r="H11" s="243" t="s">
        <v>563</v>
      </c>
      <c r="I11" s="243" t="s">
        <v>563</v>
      </c>
      <c r="J11" s="315" t="s">
        <v>563</v>
      </c>
      <c r="K11" s="75"/>
      <c r="L11" s="75"/>
      <c r="M11" s="75"/>
      <c r="N11" s="75"/>
    </row>
    <row r="12" spans="1:14" s="42" customFormat="1" ht="15" customHeight="1">
      <c r="A12" s="169" t="s">
        <v>42</v>
      </c>
      <c r="B12" s="228">
        <v>73140</v>
      </c>
      <c r="C12" s="170">
        <v>34588</v>
      </c>
      <c r="D12" s="228">
        <v>38552</v>
      </c>
      <c r="E12" s="170">
        <v>73863</v>
      </c>
      <c r="F12" s="228">
        <v>35228</v>
      </c>
      <c r="G12" s="170">
        <v>38635</v>
      </c>
      <c r="H12" s="228">
        <v>-723</v>
      </c>
      <c r="I12" s="170">
        <v>-640</v>
      </c>
      <c r="J12" s="228">
        <v>-83</v>
      </c>
      <c r="K12" s="75"/>
      <c r="L12" s="149"/>
      <c r="M12" s="149"/>
      <c r="N12" s="149"/>
    </row>
    <row r="13" spans="1:14" s="42" customFormat="1" ht="15" customHeight="1">
      <c r="A13" s="169" t="s">
        <v>45</v>
      </c>
      <c r="B13" s="228">
        <v>62825</v>
      </c>
      <c r="C13" s="170">
        <v>30014</v>
      </c>
      <c r="D13" s="228">
        <v>32811</v>
      </c>
      <c r="E13" s="170">
        <v>63432</v>
      </c>
      <c r="F13" s="228">
        <v>30434</v>
      </c>
      <c r="G13" s="170">
        <v>32998</v>
      </c>
      <c r="H13" s="228">
        <v>-607</v>
      </c>
      <c r="I13" s="170">
        <v>-420</v>
      </c>
      <c r="J13" s="228">
        <v>-187</v>
      </c>
      <c r="K13" s="75"/>
      <c r="L13" s="75"/>
      <c r="M13" s="75"/>
      <c r="N13" s="75"/>
    </row>
    <row r="14" spans="1:14" s="42" customFormat="1" ht="15" customHeight="1">
      <c r="A14" s="169" t="s">
        <v>46</v>
      </c>
      <c r="B14" s="228">
        <v>40013</v>
      </c>
      <c r="C14" s="170">
        <v>19217</v>
      </c>
      <c r="D14" s="228">
        <v>20796</v>
      </c>
      <c r="E14" s="170">
        <v>37772</v>
      </c>
      <c r="F14" s="228">
        <v>18036</v>
      </c>
      <c r="G14" s="170">
        <v>19736</v>
      </c>
      <c r="H14" s="228">
        <v>2241</v>
      </c>
      <c r="I14" s="170">
        <v>1181</v>
      </c>
      <c r="J14" s="228">
        <v>1060</v>
      </c>
      <c r="K14" s="75"/>
      <c r="L14" s="75"/>
      <c r="M14" s="75"/>
      <c r="N14" s="75"/>
    </row>
    <row r="15" spans="1:14" s="42" customFormat="1" ht="15" customHeight="1">
      <c r="A15" s="169" t="s">
        <v>44</v>
      </c>
      <c r="B15" s="228">
        <v>55690</v>
      </c>
      <c r="C15" s="170">
        <v>26220</v>
      </c>
      <c r="D15" s="228">
        <v>29470</v>
      </c>
      <c r="E15" s="170">
        <v>56384</v>
      </c>
      <c r="F15" s="228">
        <v>26788</v>
      </c>
      <c r="G15" s="170">
        <v>29596</v>
      </c>
      <c r="H15" s="228">
        <v>-694</v>
      </c>
      <c r="I15" s="170">
        <v>-568</v>
      </c>
      <c r="J15" s="228">
        <v>-126</v>
      </c>
      <c r="K15" s="75"/>
      <c r="L15" s="75"/>
      <c r="M15" s="75"/>
      <c r="N15" s="75"/>
    </row>
    <row r="16" spans="1:14" s="42" customFormat="1" ht="15" customHeight="1">
      <c r="A16" s="169" t="s">
        <v>41</v>
      </c>
      <c r="B16" s="228">
        <v>27592</v>
      </c>
      <c r="C16" s="170">
        <v>13080</v>
      </c>
      <c r="D16" s="228">
        <v>14512</v>
      </c>
      <c r="E16" s="170">
        <v>30763</v>
      </c>
      <c r="F16" s="228">
        <v>14556</v>
      </c>
      <c r="G16" s="170">
        <v>16207</v>
      </c>
      <c r="H16" s="228">
        <v>-3171</v>
      </c>
      <c r="I16" s="170">
        <v>-1476</v>
      </c>
      <c r="J16" s="228">
        <v>-1695</v>
      </c>
      <c r="K16" s="75"/>
      <c r="L16" s="75"/>
      <c r="M16" s="75"/>
      <c r="N16" s="75"/>
    </row>
    <row r="17" spans="1:17" s="42" customFormat="1" ht="15" customHeight="1">
      <c r="A17" s="169" t="s">
        <v>43</v>
      </c>
      <c r="B17" s="228">
        <v>50689</v>
      </c>
      <c r="C17" s="170">
        <v>24197</v>
      </c>
      <c r="D17" s="228">
        <v>26492</v>
      </c>
      <c r="E17" s="170">
        <v>55090</v>
      </c>
      <c r="F17" s="228">
        <v>26527</v>
      </c>
      <c r="G17" s="170">
        <v>28563</v>
      </c>
      <c r="H17" s="228">
        <v>-4401</v>
      </c>
      <c r="I17" s="170">
        <v>-2330</v>
      </c>
      <c r="J17" s="228">
        <v>-2071</v>
      </c>
      <c r="K17" s="75"/>
      <c r="L17" s="75"/>
      <c r="M17" s="75"/>
      <c r="N17" s="75"/>
    </row>
    <row r="18" spans="1:17" s="42" customFormat="1" ht="15" customHeight="1">
      <c r="A18" s="169" t="s">
        <v>270</v>
      </c>
      <c r="B18" s="300">
        <v>54111</v>
      </c>
      <c r="C18" s="248">
        <v>26871</v>
      </c>
      <c r="D18" s="300">
        <v>27240</v>
      </c>
      <c r="E18" s="248">
        <v>46756</v>
      </c>
      <c r="F18" s="300">
        <v>22618</v>
      </c>
      <c r="G18" s="248">
        <v>24138</v>
      </c>
      <c r="H18" s="300">
        <v>7355</v>
      </c>
      <c r="I18" s="248">
        <v>4253</v>
      </c>
      <c r="J18" s="300">
        <v>3102</v>
      </c>
      <c r="K18" s="75"/>
      <c r="L18" s="75"/>
      <c r="M18" s="75"/>
      <c r="N18" s="75"/>
    </row>
    <row r="19" spans="1:17" s="42" customFormat="1" ht="15" customHeight="1">
      <c r="A19" s="130" t="s">
        <v>382</v>
      </c>
      <c r="B19" s="247">
        <v>242791</v>
      </c>
      <c r="C19" s="247">
        <v>115063</v>
      </c>
      <c r="D19" s="247">
        <v>127728</v>
      </c>
      <c r="E19" s="247">
        <v>196996</v>
      </c>
      <c r="F19" s="247">
        <v>96086</v>
      </c>
      <c r="G19" s="247">
        <v>100910</v>
      </c>
      <c r="H19" s="247">
        <v>45795</v>
      </c>
      <c r="I19" s="247">
        <v>18977</v>
      </c>
      <c r="J19" s="245">
        <v>26818</v>
      </c>
      <c r="K19" s="150"/>
      <c r="L19" s="149"/>
      <c r="M19" s="75"/>
      <c r="N19" s="75"/>
      <c r="O19" s="150"/>
      <c r="P19" s="150"/>
    </row>
    <row r="20" spans="1:17" s="42" customFormat="1" ht="15" customHeight="1">
      <c r="A20" s="169" t="s">
        <v>42</v>
      </c>
      <c r="B20" s="170">
        <v>49787</v>
      </c>
      <c r="C20" s="170">
        <v>23392</v>
      </c>
      <c r="D20" s="170">
        <v>26395</v>
      </c>
      <c r="E20" s="170">
        <v>46599</v>
      </c>
      <c r="F20" s="170">
        <v>22462</v>
      </c>
      <c r="G20" s="170">
        <v>24137</v>
      </c>
      <c r="H20" s="170">
        <v>3188</v>
      </c>
      <c r="I20" s="170">
        <v>930</v>
      </c>
      <c r="J20" s="228">
        <v>2258</v>
      </c>
      <c r="K20" s="75"/>
      <c r="L20" s="75"/>
      <c r="M20" s="75"/>
      <c r="N20" s="75"/>
      <c r="O20" s="75"/>
      <c r="P20" s="75"/>
    </row>
    <row r="21" spans="1:17" s="42" customFormat="1" ht="15" customHeight="1">
      <c r="A21" s="169" t="s">
        <v>45</v>
      </c>
      <c r="B21" s="170">
        <v>41695</v>
      </c>
      <c r="C21" s="170">
        <v>19630</v>
      </c>
      <c r="D21" s="170">
        <v>22065</v>
      </c>
      <c r="E21" s="170">
        <v>33249</v>
      </c>
      <c r="F21" s="170">
        <v>16218</v>
      </c>
      <c r="G21" s="170">
        <v>17031</v>
      </c>
      <c r="H21" s="170">
        <v>8446</v>
      </c>
      <c r="I21" s="170">
        <v>3412</v>
      </c>
      <c r="J21" s="228">
        <v>5034</v>
      </c>
      <c r="K21" s="75"/>
      <c r="L21" s="75"/>
      <c r="M21" s="75"/>
      <c r="N21" s="75"/>
      <c r="O21" s="75"/>
      <c r="P21" s="75"/>
    </row>
    <row r="22" spans="1:17" s="42" customFormat="1" ht="15" customHeight="1">
      <c r="A22" s="169" t="s">
        <v>46</v>
      </c>
      <c r="B22" s="170">
        <v>27057</v>
      </c>
      <c r="C22" s="170">
        <v>12872</v>
      </c>
      <c r="D22" s="170">
        <v>14185</v>
      </c>
      <c r="E22" s="170">
        <v>22009</v>
      </c>
      <c r="F22" s="170">
        <v>10773</v>
      </c>
      <c r="G22" s="170">
        <v>11236</v>
      </c>
      <c r="H22" s="170">
        <v>5048</v>
      </c>
      <c r="I22" s="170">
        <v>2099</v>
      </c>
      <c r="J22" s="228">
        <v>2949</v>
      </c>
      <c r="K22" s="75"/>
      <c r="L22" s="75"/>
      <c r="M22" s="75"/>
      <c r="N22" s="75"/>
      <c r="O22" s="75"/>
      <c r="P22" s="75"/>
      <c r="Q22" s="151"/>
    </row>
    <row r="23" spans="1:17" s="42" customFormat="1" ht="15" customHeight="1">
      <c r="A23" s="169" t="s">
        <v>44</v>
      </c>
      <c r="B23" s="170">
        <v>37219</v>
      </c>
      <c r="C23" s="170">
        <v>17468</v>
      </c>
      <c r="D23" s="170">
        <v>19751</v>
      </c>
      <c r="E23" s="170">
        <v>26439</v>
      </c>
      <c r="F23" s="170">
        <v>12913</v>
      </c>
      <c r="G23" s="170">
        <v>13526</v>
      </c>
      <c r="H23" s="170">
        <v>10780</v>
      </c>
      <c r="I23" s="170">
        <v>4555</v>
      </c>
      <c r="J23" s="228">
        <v>6225</v>
      </c>
      <c r="K23" s="75"/>
      <c r="L23" s="75"/>
      <c r="M23" s="75"/>
      <c r="N23" s="75"/>
      <c r="O23" s="75"/>
      <c r="P23" s="75"/>
    </row>
    <row r="24" spans="1:17" s="42" customFormat="1" ht="15" customHeight="1">
      <c r="A24" s="169" t="s">
        <v>41</v>
      </c>
      <c r="B24" s="170">
        <v>15260</v>
      </c>
      <c r="C24" s="170">
        <v>7053</v>
      </c>
      <c r="D24" s="170">
        <v>8207</v>
      </c>
      <c r="E24" s="170">
        <v>15682</v>
      </c>
      <c r="F24" s="170">
        <v>7657</v>
      </c>
      <c r="G24" s="170">
        <v>8025</v>
      </c>
      <c r="H24" s="170">
        <v>-422</v>
      </c>
      <c r="I24" s="170">
        <v>-604</v>
      </c>
      <c r="J24" s="228">
        <v>182</v>
      </c>
      <c r="K24" s="75"/>
      <c r="L24" s="75"/>
      <c r="M24" s="75"/>
      <c r="N24" s="75"/>
      <c r="O24" s="75"/>
      <c r="P24" s="75"/>
    </row>
    <row r="25" spans="1:17" s="42" customFormat="1" ht="15" customHeight="1">
      <c r="A25" s="169" t="s">
        <v>43</v>
      </c>
      <c r="B25" s="170">
        <v>30297</v>
      </c>
      <c r="C25" s="170">
        <v>14009</v>
      </c>
      <c r="D25" s="170">
        <v>16288</v>
      </c>
      <c r="E25" s="170">
        <v>22462</v>
      </c>
      <c r="F25" s="170">
        <v>11055</v>
      </c>
      <c r="G25" s="170">
        <v>11407</v>
      </c>
      <c r="H25" s="170">
        <v>7835</v>
      </c>
      <c r="I25" s="170">
        <v>2954</v>
      </c>
      <c r="J25" s="228">
        <v>4881</v>
      </c>
      <c r="K25" s="75"/>
      <c r="L25" s="75"/>
      <c r="M25" s="75"/>
      <c r="N25" s="75"/>
      <c r="O25" s="75"/>
      <c r="P25" s="75"/>
    </row>
    <row r="26" spans="1:17" s="42" customFormat="1" ht="15" customHeight="1">
      <c r="A26" s="169" t="s">
        <v>270</v>
      </c>
      <c r="B26" s="170">
        <v>41476</v>
      </c>
      <c r="C26" s="170">
        <v>20639</v>
      </c>
      <c r="D26" s="170">
        <v>20837</v>
      </c>
      <c r="E26" s="170">
        <v>30556</v>
      </c>
      <c r="F26" s="170">
        <v>15008</v>
      </c>
      <c r="G26" s="170">
        <v>15548</v>
      </c>
      <c r="H26" s="170">
        <v>10920</v>
      </c>
      <c r="I26" s="170">
        <v>5631</v>
      </c>
      <c r="J26" s="228">
        <v>5289</v>
      </c>
      <c r="K26" s="75"/>
      <c r="L26" s="75"/>
      <c r="M26" s="75"/>
      <c r="N26" s="75"/>
      <c r="O26" s="75"/>
      <c r="P26" s="75"/>
    </row>
    <row r="27" spans="1:17" s="42" customFormat="1" ht="15" customHeight="1">
      <c r="A27" s="130" t="s">
        <v>358</v>
      </c>
      <c r="B27" s="247">
        <v>121269</v>
      </c>
      <c r="C27" s="247">
        <v>59124</v>
      </c>
      <c r="D27" s="247">
        <v>62145</v>
      </c>
      <c r="E27" s="247">
        <v>167064</v>
      </c>
      <c r="F27" s="247">
        <v>78101</v>
      </c>
      <c r="G27" s="247">
        <v>88963</v>
      </c>
      <c r="H27" s="247">
        <v>-45795</v>
      </c>
      <c r="I27" s="247">
        <v>-18977</v>
      </c>
      <c r="J27" s="245">
        <v>-26818</v>
      </c>
      <c r="K27" s="75"/>
      <c r="L27" s="149"/>
      <c r="M27" s="75"/>
      <c r="N27" s="75"/>
      <c r="O27" s="75"/>
      <c r="P27" s="75"/>
    </row>
    <row r="28" spans="1:17" s="42" customFormat="1" ht="15" customHeight="1">
      <c r="A28" s="169" t="s">
        <v>42</v>
      </c>
      <c r="B28" s="170">
        <v>23353</v>
      </c>
      <c r="C28" s="170">
        <v>11196</v>
      </c>
      <c r="D28" s="170">
        <v>12157</v>
      </c>
      <c r="E28" s="170">
        <v>27264</v>
      </c>
      <c r="F28" s="170">
        <v>12766</v>
      </c>
      <c r="G28" s="170">
        <v>14498</v>
      </c>
      <c r="H28" s="170">
        <v>-3911</v>
      </c>
      <c r="I28" s="170">
        <v>-1570</v>
      </c>
      <c r="J28" s="228">
        <v>-2341</v>
      </c>
      <c r="K28" s="150"/>
      <c r="L28" s="150"/>
      <c r="M28" s="150"/>
      <c r="N28" s="150"/>
      <c r="O28" s="150"/>
      <c r="P28" s="150"/>
    </row>
    <row r="29" spans="1:17" s="42" customFormat="1" ht="15" customHeight="1">
      <c r="A29" s="169" t="s">
        <v>45</v>
      </c>
      <c r="B29" s="170">
        <v>21130</v>
      </c>
      <c r="C29" s="170">
        <v>10384</v>
      </c>
      <c r="D29" s="170">
        <v>10746</v>
      </c>
      <c r="E29" s="170">
        <v>30183</v>
      </c>
      <c r="F29" s="170">
        <v>14216</v>
      </c>
      <c r="G29" s="170">
        <v>15967</v>
      </c>
      <c r="H29" s="170">
        <v>-9053</v>
      </c>
      <c r="I29" s="170">
        <v>-3832</v>
      </c>
      <c r="J29" s="228">
        <v>-5221</v>
      </c>
      <c r="K29" s="75"/>
      <c r="L29" s="75"/>
      <c r="M29" s="75"/>
      <c r="N29" s="75"/>
    </row>
    <row r="30" spans="1:17" s="42" customFormat="1" ht="15" customHeight="1">
      <c r="A30" s="169" t="s">
        <v>46</v>
      </c>
      <c r="B30" s="170">
        <v>12956</v>
      </c>
      <c r="C30" s="170">
        <v>6345</v>
      </c>
      <c r="D30" s="170">
        <v>6611</v>
      </c>
      <c r="E30" s="170">
        <v>15763</v>
      </c>
      <c r="F30" s="170">
        <v>7263</v>
      </c>
      <c r="G30" s="170">
        <v>8500</v>
      </c>
      <c r="H30" s="170">
        <v>-2807</v>
      </c>
      <c r="I30" s="170">
        <v>-918</v>
      </c>
      <c r="J30" s="228">
        <v>-1889</v>
      </c>
      <c r="K30" s="75"/>
      <c r="L30" s="75"/>
      <c r="M30" s="75"/>
      <c r="N30" s="75"/>
    </row>
    <row r="31" spans="1:17" s="42" customFormat="1" ht="15" customHeight="1">
      <c r="A31" s="169" t="s">
        <v>44</v>
      </c>
      <c r="B31" s="170">
        <v>18471</v>
      </c>
      <c r="C31" s="170">
        <v>8752</v>
      </c>
      <c r="D31" s="170">
        <v>9719</v>
      </c>
      <c r="E31" s="170">
        <v>29945</v>
      </c>
      <c r="F31" s="170">
        <v>13875</v>
      </c>
      <c r="G31" s="170">
        <v>16070</v>
      </c>
      <c r="H31" s="170">
        <v>-11474</v>
      </c>
      <c r="I31" s="170">
        <v>-5123</v>
      </c>
      <c r="J31" s="228">
        <v>-6351</v>
      </c>
      <c r="K31" s="75"/>
      <c r="L31" s="75"/>
      <c r="M31" s="75"/>
      <c r="N31" s="75"/>
    </row>
    <row r="32" spans="1:17" s="42" customFormat="1" ht="15" customHeight="1">
      <c r="A32" s="169" t="s">
        <v>41</v>
      </c>
      <c r="B32" s="170">
        <v>12332</v>
      </c>
      <c r="C32" s="170">
        <v>6027</v>
      </c>
      <c r="D32" s="170">
        <v>6305</v>
      </c>
      <c r="E32" s="170">
        <v>15081</v>
      </c>
      <c r="F32" s="170">
        <v>6899</v>
      </c>
      <c r="G32" s="170">
        <v>8182</v>
      </c>
      <c r="H32" s="170">
        <v>-2749</v>
      </c>
      <c r="I32" s="170">
        <v>-872</v>
      </c>
      <c r="J32" s="228">
        <v>-1877</v>
      </c>
      <c r="K32" s="75"/>
      <c r="L32" s="75"/>
      <c r="M32" s="75"/>
      <c r="N32" s="75"/>
    </row>
    <row r="33" spans="1:14" s="42" customFormat="1" ht="15" customHeight="1">
      <c r="A33" s="169" t="s">
        <v>43</v>
      </c>
      <c r="B33" s="170">
        <v>20392</v>
      </c>
      <c r="C33" s="170">
        <v>10188</v>
      </c>
      <c r="D33" s="170">
        <v>10204</v>
      </c>
      <c r="E33" s="170">
        <v>32628</v>
      </c>
      <c r="F33" s="170">
        <v>15472</v>
      </c>
      <c r="G33" s="170">
        <v>17156</v>
      </c>
      <c r="H33" s="170">
        <v>-12236</v>
      </c>
      <c r="I33" s="170">
        <v>-5284</v>
      </c>
      <c r="J33" s="228">
        <v>-6952</v>
      </c>
      <c r="K33" s="75"/>
      <c r="L33" s="75"/>
      <c r="M33" s="75"/>
      <c r="N33" s="75"/>
    </row>
    <row r="34" spans="1:14" ht="15" customHeight="1">
      <c r="A34" s="169" t="s">
        <v>270</v>
      </c>
      <c r="B34" s="170">
        <v>12635</v>
      </c>
      <c r="C34" s="170">
        <v>6232</v>
      </c>
      <c r="D34" s="170">
        <v>6403</v>
      </c>
      <c r="E34" s="170">
        <v>16200</v>
      </c>
      <c r="F34" s="170">
        <v>7610</v>
      </c>
      <c r="G34" s="170">
        <v>8590</v>
      </c>
      <c r="H34" s="170">
        <v>-3565</v>
      </c>
      <c r="I34" s="170">
        <v>-1378</v>
      </c>
      <c r="J34" s="228">
        <v>-2187</v>
      </c>
    </row>
  </sheetData>
  <mergeCells count="6">
    <mergeCell ref="H9:J9"/>
    <mergeCell ref="A2:G2"/>
    <mergeCell ref="A5:G5"/>
    <mergeCell ref="A9:A10"/>
    <mergeCell ref="B9:D9"/>
    <mergeCell ref="E9:G9"/>
  </mergeCells>
  <hyperlinks>
    <hyperlink ref="A7" location="' Spis tablic  List of tables'!A1" display="Powrót do spisu tablic " xr:uid="{00000000-0004-0000-0F00-000000000000}"/>
    <hyperlink ref="A8" location="' Spis tablic  List of tables'!A1" display="Return to list of tables" xr:uid="{00000000-0004-0000-0F00-000001000000}"/>
  </hyperlinks>
  <pageMargins left="0.59055118110236227" right="0.39370078740157483" top="0.78740157480314965" bottom="0.78740157480314965" header="0.51181102362204722" footer="0.51181102362204722"/>
  <pageSetup paperSize="9" scale="96" fitToHeight="0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U75"/>
  <sheetViews>
    <sheetView zoomScaleNormal="100" workbookViewId="0">
      <pane ySplit="11" topLeftCell="A12" activePane="bottomLeft" state="frozen"/>
      <selection pane="bottomLeft" activeCell="D5" sqref="D5"/>
    </sheetView>
  </sheetViews>
  <sheetFormatPr defaultColWidth="9" defaultRowHeight="12.6"/>
  <cols>
    <col min="1" max="1" width="22.8984375" style="53" customWidth="1"/>
    <col min="2" max="2" width="4.09765625" style="53" customWidth="1"/>
    <col min="3" max="8" width="8.59765625" style="53" customWidth="1"/>
    <col min="9" max="14" width="8.59765625" style="147" customWidth="1"/>
    <col min="15" max="16" width="8.59765625" style="53" customWidth="1"/>
    <col min="17" max="17" width="8.59765625" style="70" customWidth="1"/>
    <col min="18" max="18" width="7.69921875" style="70" customWidth="1"/>
    <col min="19" max="19" width="7.8984375" style="53" customWidth="1"/>
    <col min="20" max="16384" width="9" style="53"/>
  </cols>
  <sheetData>
    <row r="1" spans="1:21">
      <c r="A1" s="51" t="s">
        <v>600</v>
      </c>
      <c r="B1" s="51"/>
      <c r="C1" s="51"/>
      <c r="D1" s="51"/>
      <c r="E1" s="51"/>
      <c r="F1" s="51"/>
      <c r="G1" s="51"/>
      <c r="H1" s="51"/>
      <c r="I1" s="134"/>
      <c r="J1" s="134"/>
      <c r="K1" s="134"/>
      <c r="L1" s="134"/>
      <c r="M1" s="134"/>
      <c r="N1" s="134"/>
      <c r="O1" s="51"/>
      <c r="P1" s="3"/>
      <c r="Q1" s="9"/>
    </row>
    <row r="2" spans="1:21">
      <c r="A2" s="84" t="s">
        <v>501</v>
      </c>
      <c r="B2" s="54"/>
      <c r="C2" s="54"/>
      <c r="D2" s="54"/>
      <c r="E2" s="54"/>
      <c r="F2" s="54"/>
      <c r="G2" s="54"/>
      <c r="H2" s="54"/>
      <c r="I2" s="135"/>
      <c r="J2" s="135"/>
      <c r="K2" s="135"/>
      <c r="L2" s="135"/>
      <c r="M2" s="135"/>
      <c r="N2" s="135"/>
      <c r="O2" s="54"/>
      <c r="P2" s="3"/>
      <c r="Q2" s="9"/>
    </row>
    <row r="3" spans="1:21">
      <c r="A3" s="271" t="s">
        <v>601</v>
      </c>
      <c r="B3" s="55"/>
      <c r="C3" s="55"/>
      <c r="D3" s="55"/>
      <c r="E3" s="55"/>
      <c r="F3" s="55"/>
      <c r="G3" s="55"/>
      <c r="H3" s="55"/>
      <c r="I3" s="136"/>
      <c r="J3" s="136"/>
      <c r="K3" s="136"/>
      <c r="L3" s="136"/>
      <c r="M3" s="136"/>
      <c r="N3" s="136"/>
      <c r="O3" s="55"/>
      <c r="P3" s="3"/>
      <c r="Q3" s="9"/>
    </row>
    <row r="4" spans="1:21" ht="13.2">
      <c r="A4" s="324" t="s">
        <v>457</v>
      </c>
      <c r="B4" s="265"/>
      <c r="C4" s="265"/>
      <c r="D4" s="265"/>
      <c r="E4" s="265"/>
      <c r="F4" s="265"/>
      <c r="G4" s="265"/>
      <c r="H4" s="265"/>
      <c r="I4" s="136"/>
      <c r="J4" s="136"/>
      <c r="K4" s="136"/>
      <c r="L4" s="136"/>
      <c r="M4" s="136"/>
      <c r="N4" s="136"/>
      <c r="O4" s="265"/>
      <c r="P4" s="3"/>
      <c r="Q4" s="9"/>
    </row>
    <row r="5" spans="1:21">
      <c r="A5" s="320" t="s">
        <v>417</v>
      </c>
      <c r="C5" s="319"/>
      <c r="D5" s="319"/>
      <c r="E5" s="319"/>
      <c r="F5" s="319"/>
      <c r="G5" s="319"/>
      <c r="H5" s="319"/>
      <c r="I5" s="136"/>
      <c r="J5" s="136"/>
      <c r="K5" s="136"/>
      <c r="L5" s="136"/>
      <c r="M5" s="136"/>
      <c r="N5" s="136"/>
      <c r="O5" s="319"/>
      <c r="P5" s="3"/>
      <c r="Q5" s="9"/>
    </row>
    <row r="6" spans="1:21">
      <c r="A6" s="320" t="s">
        <v>418</v>
      </c>
      <c r="C6" s="3"/>
      <c r="D6" s="3"/>
      <c r="E6" s="3"/>
      <c r="F6" s="3"/>
      <c r="G6" s="3"/>
      <c r="H6" s="3"/>
      <c r="I6" s="137"/>
      <c r="J6" s="137"/>
      <c r="K6" s="137"/>
      <c r="L6" s="34"/>
      <c r="M6" s="137"/>
      <c r="N6" s="137"/>
      <c r="O6" s="3"/>
      <c r="P6" s="3"/>
      <c r="Q6" s="9"/>
    </row>
    <row r="7" spans="1:21" ht="12.75" customHeight="1">
      <c r="A7" s="421" t="s">
        <v>383</v>
      </c>
      <c r="B7" s="422"/>
      <c r="C7" s="429" t="s">
        <v>384</v>
      </c>
      <c r="D7" s="421"/>
      <c r="E7" s="422"/>
      <c r="F7" s="429" t="s">
        <v>372</v>
      </c>
      <c r="G7" s="421"/>
      <c r="H7" s="422"/>
      <c r="I7" s="429" t="s">
        <v>385</v>
      </c>
      <c r="J7" s="421"/>
      <c r="K7" s="421"/>
      <c r="L7" s="421"/>
      <c r="M7" s="421"/>
      <c r="N7" s="422"/>
      <c r="O7" s="429" t="s">
        <v>386</v>
      </c>
      <c r="P7" s="421"/>
      <c r="Q7" s="421"/>
    </row>
    <row r="8" spans="1:21" ht="42.75" customHeight="1">
      <c r="A8" s="459"/>
      <c r="B8" s="424"/>
      <c r="C8" s="430"/>
      <c r="D8" s="425"/>
      <c r="E8" s="426"/>
      <c r="F8" s="430" t="s">
        <v>117</v>
      </c>
      <c r="G8" s="425"/>
      <c r="H8" s="426"/>
      <c r="I8" s="430"/>
      <c r="J8" s="425"/>
      <c r="K8" s="425"/>
      <c r="L8" s="425"/>
      <c r="M8" s="425"/>
      <c r="N8" s="426"/>
      <c r="O8" s="430"/>
      <c r="P8" s="425"/>
      <c r="Q8" s="425"/>
    </row>
    <row r="9" spans="1:21" ht="14.25" customHeight="1">
      <c r="A9" s="459"/>
      <c r="B9" s="424"/>
      <c r="C9" s="431" t="s">
        <v>387</v>
      </c>
      <c r="D9" s="431" t="s">
        <v>305</v>
      </c>
      <c r="E9" s="431" t="s">
        <v>306</v>
      </c>
      <c r="F9" s="431" t="s">
        <v>387</v>
      </c>
      <c r="G9" s="431" t="s">
        <v>305</v>
      </c>
      <c r="H9" s="431" t="s">
        <v>306</v>
      </c>
      <c r="I9" s="462" t="s">
        <v>387</v>
      </c>
      <c r="J9" s="462" t="s">
        <v>305</v>
      </c>
      <c r="K9" s="462" t="s">
        <v>306</v>
      </c>
      <c r="L9" s="462" t="s">
        <v>387</v>
      </c>
      <c r="M9" s="462" t="s">
        <v>305</v>
      </c>
      <c r="N9" s="462" t="s">
        <v>306</v>
      </c>
      <c r="O9" s="451" t="s">
        <v>387</v>
      </c>
      <c r="P9" s="431" t="s">
        <v>305</v>
      </c>
      <c r="Q9" s="423" t="s">
        <v>306</v>
      </c>
    </row>
    <row r="10" spans="1:21" ht="16.5" customHeight="1">
      <c r="A10" s="459"/>
      <c r="B10" s="424"/>
      <c r="C10" s="432"/>
      <c r="D10" s="432"/>
      <c r="E10" s="432"/>
      <c r="F10" s="432"/>
      <c r="G10" s="432"/>
      <c r="H10" s="432"/>
      <c r="I10" s="463"/>
      <c r="J10" s="463"/>
      <c r="K10" s="463"/>
      <c r="L10" s="463"/>
      <c r="M10" s="463"/>
      <c r="N10" s="463"/>
      <c r="O10" s="451"/>
      <c r="P10" s="449"/>
      <c r="Q10" s="423"/>
    </row>
    <row r="11" spans="1:21" ht="15" customHeight="1">
      <c r="A11" s="425"/>
      <c r="B11" s="426"/>
      <c r="C11" s="138"/>
      <c r="D11" s="139"/>
      <c r="E11" s="139"/>
      <c r="F11" s="139"/>
      <c r="G11" s="370">
        <v>2024</v>
      </c>
      <c r="H11" s="139"/>
      <c r="I11" s="140"/>
      <c r="J11" s="140"/>
      <c r="K11" s="141"/>
      <c r="L11" s="142"/>
      <c r="M11" s="371">
        <v>2023</v>
      </c>
      <c r="N11" s="141"/>
      <c r="O11" s="430"/>
      <c r="P11" s="432"/>
      <c r="Q11" s="425"/>
      <c r="S11" s="70"/>
      <c r="T11" s="70"/>
      <c r="U11" s="70"/>
    </row>
    <row r="12" spans="1:21" s="42" customFormat="1" ht="15" customHeight="1">
      <c r="A12" s="407" t="s">
        <v>381</v>
      </c>
      <c r="B12" s="408" t="s">
        <v>118</v>
      </c>
      <c r="C12" s="409">
        <v>364060</v>
      </c>
      <c r="D12" s="410">
        <v>174187</v>
      </c>
      <c r="E12" s="409">
        <v>189873</v>
      </c>
      <c r="F12" s="410">
        <v>364060</v>
      </c>
      <c r="G12" s="409">
        <v>174187</v>
      </c>
      <c r="H12" s="410">
        <v>189873</v>
      </c>
      <c r="I12" s="411" t="s">
        <v>563</v>
      </c>
      <c r="J12" s="412" t="s">
        <v>563</v>
      </c>
      <c r="K12" s="412" t="s">
        <v>563</v>
      </c>
      <c r="L12" s="412" t="s">
        <v>563</v>
      </c>
      <c r="M12" s="412" t="s">
        <v>563</v>
      </c>
      <c r="N12" s="412" t="s">
        <v>563</v>
      </c>
      <c r="O12" s="412" t="s">
        <v>563</v>
      </c>
      <c r="P12" s="412" t="s">
        <v>563</v>
      </c>
      <c r="Q12" s="412" t="s">
        <v>563</v>
      </c>
      <c r="R12" s="143"/>
      <c r="S12" s="144"/>
    </row>
    <row r="13" spans="1:21" s="42" customFormat="1" ht="15" customHeight="1">
      <c r="A13" s="271"/>
      <c r="B13" s="80" t="s">
        <v>119</v>
      </c>
      <c r="C13" s="295">
        <v>242791</v>
      </c>
      <c r="D13" s="334">
        <v>115063</v>
      </c>
      <c r="E13" s="335">
        <v>127728</v>
      </c>
      <c r="F13" s="334">
        <v>196996</v>
      </c>
      <c r="G13" s="335">
        <v>96086</v>
      </c>
      <c r="H13" s="334">
        <v>100910</v>
      </c>
      <c r="I13" s="43">
        <v>45795</v>
      </c>
      <c r="J13" s="7">
        <v>18977</v>
      </c>
      <c r="K13" s="43">
        <v>26818</v>
      </c>
      <c r="L13" s="43">
        <v>45380</v>
      </c>
      <c r="M13" s="7">
        <v>18299</v>
      </c>
      <c r="N13" s="43">
        <v>27081</v>
      </c>
      <c r="O13" s="336">
        <v>415</v>
      </c>
      <c r="P13" s="336">
        <v>678</v>
      </c>
      <c r="Q13" s="336">
        <v>-263</v>
      </c>
      <c r="R13" s="354"/>
      <c r="S13" s="354"/>
      <c r="T13" s="354"/>
    </row>
    <row r="14" spans="1:21" s="42" customFormat="1" ht="15" customHeight="1">
      <c r="A14" s="74"/>
      <c r="B14" s="80" t="s">
        <v>120</v>
      </c>
      <c r="C14" s="295">
        <v>121269</v>
      </c>
      <c r="D14" s="334">
        <v>59124</v>
      </c>
      <c r="E14" s="335">
        <v>62145</v>
      </c>
      <c r="F14" s="334">
        <v>167064</v>
      </c>
      <c r="G14" s="335">
        <v>78101</v>
      </c>
      <c r="H14" s="334">
        <v>88963</v>
      </c>
      <c r="I14" s="43">
        <v>-45795</v>
      </c>
      <c r="J14" s="7">
        <v>-18977</v>
      </c>
      <c r="K14" s="43">
        <v>-26818</v>
      </c>
      <c r="L14" s="43">
        <v>-45380</v>
      </c>
      <c r="M14" s="7">
        <v>-18299</v>
      </c>
      <c r="N14" s="43">
        <v>-27081</v>
      </c>
      <c r="O14" s="336">
        <v>-415</v>
      </c>
      <c r="P14" s="336">
        <v>-678</v>
      </c>
      <c r="Q14" s="336">
        <v>263</v>
      </c>
      <c r="R14" s="354"/>
      <c r="S14" s="354"/>
      <c r="T14" s="354"/>
    </row>
    <row r="15" spans="1:21" ht="15" customHeight="1">
      <c r="A15" s="9" t="s">
        <v>49</v>
      </c>
      <c r="B15" s="31" t="s">
        <v>118</v>
      </c>
      <c r="C15" s="297">
        <v>29551</v>
      </c>
      <c r="D15" s="299">
        <v>14160</v>
      </c>
      <c r="E15" s="298">
        <v>15391</v>
      </c>
      <c r="F15" s="299">
        <v>27233</v>
      </c>
      <c r="G15" s="298">
        <v>13034</v>
      </c>
      <c r="H15" s="299">
        <v>14199</v>
      </c>
      <c r="I15" s="35">
        <v>2318</v>
      </c>
      <c r="J15" s="137">
        <v>1126</v>
      </c>
      <c r="K15" s="35">
        <v>1192</v>
      </c>
      <c r="L15" s="35">
        <v>3076</v>
      </c>
      <c r="M15" s="137">
        <v>1514</v>
      </c>
      <c r="N15" s="35">
        <v>1562</v>
      </c>
      <c r="O15" s="234">
        <v>-758</v>
      </c>
      <c r="P15" s="234">
        <v>-388</v>
      </c>
      <c r="Q15" s="234">
        <v>-370</v>
      </c>
      <c r="R15" s="354"/>
      <c r="S15" s="354"/>
      <c r="T15" s="354"/>
    </row>
    <row r="16" spans="1:21" ht="15" customHeight="1">
      <c r="A16" s="3"/>
      <c r="B16" s="31" t="s">
        <v>119</v>
      </c>
      <c r="C16" s="297">
        <v>21260</v>
      </c>
      <c r="D16" s="299">
        <v>10104</v>
      </c>
      <c r="E16" s="298">
        <v>11156</v>
      </c>
      <c r="F16" s="299">
        <v>16813</v>
      </c>
      <c r="G16" s="298">
        <v>8266</v>
      </c>
      <c r="H16" s="299">
        <v>8547</v>
      </c>
      <c r="I16" s="35">
        <v>4447</v>
      </c>
      <c r="J16" s="137">
        <v>1838</v>
      </c>
      <c r="K16" s="35">
        <v>2609</v>
      </c>
      <c r="L16" s="35">
        <v>5056</v>
      </c>
      <c r="M16" s="137">
        <v>2120</v>
      </c>
      <c r="N16" s="35">
        <v>2936</v>
      </c>
      <c r="O16" s="234">
        <v>-609</v>
      </c>
      <c r="P16" s="234">
        <v>-282</v>
      </c>
      <c r="Q16" s="234">
        <v>-327</v>
      </c>
      <c r="R16" s="354"/>
      <c r="S16" s="354"/>
      <c r="T16" s="354"/>
    </row>
    <row r="17" spans="1:20" ht="15" customHeight="1">
      <c r="A17" s="76"/>
      <c r="B17" s="31" t="s">
        <v>120</v>
      </c>
      <c r="C17" s="297">
        <v>8291</v>
      </c>
      <c r="D17" s="250">
        <v>4056</v>
      </c>
      <c r="E17" s="239">
        <v>4235</v>
      </c>
      <c r="F17" s="250">
        <v>10420</v>
      </c>
      <c r="G17" s="239">
        <v>4768</v>
      </c>
      <c r="H17" s="250">
        <v>5652</v>
      </c>
      <c r="I17" s="35">
        <v>-2129</v>
      </c>
      <c r="J17" s="137">
        <v>-712</v>
      </c>
      <c r="K17" s="35">
        <v>-1417</v>
      </c>
      <c r="L17" s="35">
        <v>-1980</v>
      </c>
      <c r="M17" s="137">
        <v>-606</v>
      </c>
      <c r="N17" s="35">
        <v>-1374</v>
      </c>
      <c r="O17" s="234">
        <v>-149</v>
      </c>
      <c r="P17" s="234">
        <v>-106</v>
      </c>
      <c r="Q17" s="234">
        <v>-43</v>
      </c>
      <c r="R17" s="354"/>
      <c r="S17" s="354"/>
      <c r="T17" s="354"/>
    </row>
    <row r="18" spans="1:20" ht="15" customHeight="1">
      <c r="A18" s="84" t="s">
        <v>5</v>
      </c>
      <c r="B18" s="31" t="s">
        <v>118</v>
      </c>
      <c r="C18" s="297">
        <v>19895</v>
      </c>
      <c r="D18" s="299">
        <v>9369</v>
      </c>
      <c r="E18" s="298">
        <v>10526</v>
      </c>
      <c r="F18" s="299">
        <v>20825</v>
      </c>
      <c r="G18" s="298">
        <v>9888</v>
      </c>
      <c r="H18" s="299">
        <v>10937</v>
      </c>
      <c r="I18" s="35">
        <v>-930</v>
      </c>
      <c r="J18" s="137">
        <v>-519</v>
      </c>
      <c r="K18" s="35">
        <v>-411</v>
      </c>
      <c r="L18" s="35">
        <v>-995</v>
      </c>
      <c r="M18" s="137">
        <v>-518</v>
      </c>
      <c r="N18" s="35">
        <v>-477</v>
      </c>
      <c r="O18" s="234">
        <v>65</v>
      </c>
      <c r="P18" s="234">
        <v>-1</v>
      </c>
      <c r="Q18" s="234">
        <v>66</v>
      </c>
      <c r="R18" s="354"/>
      <c r="S18" s="354"/>
      <c r="T18" s="354"/>
    </row>
    <row r="19" spans="1:20" ht="15" customHeight="1">
      <c r="A19" s="145"/>
      <c r="B19" s="31" t="s">
        <v>119</v>
      </c>
      <c r="C19" s="297">
        <v>12866</v>
      </c>
      <c r="D19" s="250">
        <v>6044</v>
      </c>
      <c r="E19" s="239">
        <v>6822</v>
      </c>
      <c r="F19" s="250">
        <v>9108</v>
      </c>
      <c r="G19" s="239">
        <v>4469</v>
      </c>
      <c r="H19" s="250">
        <v>4639</v>
      </c>
      <c r="I19" s="35">
        <v>3758</v>
      </c>
      <c r="J19" s="137">
        <v>1575</v>
      </c>
      <c r="K19" s="35">
        <v>2183</v>
      </c>
      <c r="L19" s="35">
        <v>3756</v>
      </c>
      <c r="M19" s="137">
        <v>1496</v>
      </c>
      <c r="N19" s="35">
        <v>2260</v>
      </c>
      <c r="O19" s="234">
        <v>2</v>
      </c>
      <c r="P19" s="234">
        <v>79</v>
      </c>
      <c r="Q19" s="234">
        <v>-77</v>
      </c>
      <c r="R19" s="354"/>
      <c r="S19" s="354"/>
      <c r="T19" s="354"/>
    </row>
    <row r="20" spans="1:20" ht="15" customHeight="1">
      <c r="A20" s="145"/>
      <c r="B20" s="31" t="s">
        <v>120</v>
      </c>
      <c r="C20" s="297">
        <v>7029</v>
      </c>
      <c r="D20" s="299">
        <v>3325</v>
      </c>
      <c r="E20" s="298">
        <v>3704</v>
      </c>
      <c r="F20" s="299">
        <v>11717</v>
      </c>
      <c r="G20" s="298">
        <v>5419</v>
      </c>
      <c r="H20" s="299">
        <v>6298</v>
      </c>
      <c r="I20" s="35">
        <v>-4688</v>
      </c>
      <c r="J20" s="137">
        <v>-2094</v>
      </c>
      <c r="K20" s="35">
        <v>-2594</v>
      </c>
      <c r="L20" s="35">
        <v>-4751</v>
      </c>
      <c r="M20" s="137">
        <v>-2014</v>
      </c>
      <c r="N20" s="35">
        <v>-2737</v>
      </c>
      <c r="O20" s="234">
        <v>63</v>
      </c>
      <c r="P20" s="234">
        <v>-80</v>
      </c>
      <c r="Q20" s="234">
        <v>143</v>
      </c>
      <c r="R20" s="354"/>
      <c r="S20" s="354"/>
      <c r="T20" s="354"/>
    </row>
    <row r="21" spans="1:20" ht="15" customHeight="1">
      <c r="A21" s="146" t="s">
        <v>6</v>
      </c>
      <c r="B21" s="31" t="s">
        <v>118</v>
      </c>
      <c r="C21" s="297">
        <v>18418</v>
      </c>
      <c r="D21" s="299">
        <v>9021</v>
      </c>
      <c r="E21" s="298">
        <v>9397</v>
      </c>
      <c r="F21" s="299">
        <v>21250</v>
      </c>
      <c r="G21" s="298">
        <v>10515</v>
      </c>
      <c r="H21" s="299">
        <v>10735</v>
      </c>
      <c r="I21" s="35">
        <v>-2832</v>
      </c>
      <c r="J21" s="137">
        <v>-1494</v>
      </c>
      <c r="K21" s="35">
        <v>-1338</v>
      </c>
      <c r="L21" s="35">
        <v>-2889</v>
      </c>
      <c r="M21" s="137">
        <v>-1562</v>
      </c>
      <c r="N21" s="35">
        <v>-1327</v>
      </c>
      <c r="O21" s="234">
        <v>57</v>
      </c>
      <c r="P21" s="234">
        <v>68</v>
      </c>
      <c r="Q21" s="234">
        <v>-11</v>
      </c>
      <c r="R21" s="354"/>
      <c r="S21" s="354"/>
      <c r="T21" s="354"/>
    </row>
    <row r="22" spans="1:20" ht="15" customHeight="1">
      <c r="A22" s="146"/>
      <c r="B22" s="31" t="s">
        <v>119</v>
      </c>
      <c r="C22" s="297">
        <v>9973</v>
      </c>
      <c r="D22" s="299">
        <v>4698</v>
      </c>
      <c r="E22" s="298">
        <v>5275</v>
      </c>
      <c r="F22" s="299">
        <v>8384</v>
      </c>
      <c r="G22" s="298">
        <v>4279</v>
      </c>
      <c r="H22" s="299">
        <v>4105</v>
      </c>
      <c r="I22" s="35">
        <v>1589</v>
      </c>
      <c r="J22" s="137">
        <v>419</v>
      </c>
      <c r="K22" s="35">
        <v>1170</v>
      </c>
      <c r="L22" s="35">
        <v>1729</v>
      </c>
      <c r="M22" s="137">
        <v>384</v>
      </c>
      <c r="N22" s="35">
        <v>1345</v>
      </c>
      <c r="O22" s="234">
        <v>-140</v>
      </c>
      <c r="P22" s="234">
        <v>35</v>
      </c>
      <c r="Q22" s="234">
        <v>-175</v>
      </c>
      <c r="R22" s="354"/>
      <c r="S22" s="354"/>
      <c r="T22" s="354"/>
    </row>
    <row r="23" spans="1:20" ht="15" customHeight="1">
      <c r="A23" s="146"/>
      <c r="B23" s="31" t="s">
        <v>120</v>
      </c>
      <c r="C23" s="297">
        <v>8445</v>
      </c>
      <c r="D23" s="250">
        <v>4323</v>
      </c>
      <c r="E23" s="239">
        <v>4122</v>
      </c>
      <c r="F23" s="250">
        <v>12866</v>
      </c>
      <c r="G23" s="239">
        <v>6236</v>
      </c>
      <c r="H23" s="250">
        <v>6630</v>
      </c>
      <c r="I23" s="35">
        <v>-4421</v>
      </c>
      <c r="J23" s="137">
        <v>-1913</v>
      </c>
      <c r="K23" s="35">
        <v>-2508</v>
      </c>
      <c r="L23" s="35">
        <v>-4618</v>
      </c>
      <c r="M23" s="137">
        <v>-1946</v>
      </c>
      <c r="N23" s="35">
        <v>-2672</v>
      </c>
      <c r="O23" s="234">
        <v>197</v>
      </c>
      <c r="P23" s="234">
        <v>33</v>
      </c>
      <c r="Q23" s="234">
        <v>164</v>
      </c>
      <c r="R23" s="354"/>
      <c r="S23" s="354"/>
      <c r="T23" s="354"/>
    </row>
    <row r="24" spans="1:20" ht="15" customHeight="1">
      <c r="A24" s="146" t="s">
        <v>7</v>
      </c>
      <c r="B24" s="31" t="s">
        <v>118</v>
      </c>
      <c r="C24" s="297">
        <v>11527</v>
      </c>
      <c r="D24" s="299">
        <v>5650</v>
      </c>
      <c r="E24" s="298">
        <v>5877</v>
      </c>
      <c r="F24" s="299">
        <v>12586</v>
      </c>
      <c r="G24" s="298">
        <v>6088</v>
      </c>
      <c r="H24" s="299">
        <v>6498</v>
      </c>
      <c r="I24" s="35">
        <v>-1059</v>
      </c>
      <c r="J24" s="137">
        <v>-438</v>
      </c>
      <c r="K24" s="35">
        <v>-621</v>
      </c>
      <c r="L24" s="35">
        <v>-1421</v>
      </c>
      <c r="M24" s="137">
        <v>-622</v>
      </c>
      <c r="N24" s="35">
        <v>-799</v>
      </c>
      <c r="O24" s="234">
        <v>362</v>
      </c>
      <c r="P24" s="234">
        <v>184</v>
      </c>
      <c r="Q24" s="234">
        <v>178</v>
      </c>
      <c r="R24" s="354"/>
      <c r="S24" s="354"/>
      <c r="T24" s="354"/>
    </row>
    <row r="25" spans="1:20" ht="15" customHeight="1">
      <c r="A25" s="89"/>
      <c r="B25" s="31" t="s">
        <v>119</v>
      </c>
      <c r="C25" s="297">
        <v>7229</v>
      </c>
      <c r="D25" s="299">
        <v>3491</v>
      </c>
      <c r="E25" s="298">
        <v>3738</v>
      </c>
      <c r="F25" s="299">
        <v>7016</v>
      </c>
      <c r="G25" s="298">
        <v>3395</v>
      </c>
      <c r="H25" s="299">
        <v>3621</v>
      </c>
      <c r="I25" s="35">
        <v>213</v>
      </c>
      <c r="J25" s="137">
        <v>96</v>
      </c>
      <c r="K25" s="35">
        <v>117</v>
      </c>
      <c r="L25" s="35">
        <v>-147</v>
      </c>
      <c r="M25" s="137">
        <v>-120</v>
      </c>
      <c r="N25" s="35">
        <v>-27</v>
      </c>
      <c r="O25" s="234">
        <v>360</v>
      </c>
      <c r="P25" s="234">
        <v>216</v>
      </c>
      <c r="Q25" s="234">
        <v>144</v>
      </c>
      <c r="R25" s="354"/>
      <c r="S25" s="354"/>
      <c r="T25" s="354"/>
    </row>
    <row r="26" spans="1:20" ht="15" customHeight="1">
      <c r="A26" s="89"/>
      <c r="B26" s="31" t="s">
        <v>120</v>
      </c>
      <c r="C26" s="297">
        <v>4298</v>
      </c>
      <c r="D26" s="299">
        <v>2159</v>
      </c>
      <c r="E26" s="298">
        <v>2139</v>
      </c>
      <c r="F26" s="299">
        <v>5570</v>
      </c>
      <c r="G26" s="298">
        <v>2693</v>
      </c>
      <c r="H26" s="299">
        <v>2877</v>
      </c>
      <c r="I26" s="35">
        <v>-1272</v>
      </c>
      <c r="J26" s="137">
        <v>-534</v>
      </c>
      <c r="K26" s="35">
        <v>-738</v>
      </c>
      <c r="L26" s="35">
        <v>-1274</v>
      </c>
      <c r="M26" s="137">
        <v>-502</v>
      </c>
      <c r="N26" s="35">
        <v>-772</v>
      </c>
      <c r="O26" s="234">
        <v>2</v>
      </c>
      <c r="P26" s="234">
        <v>-32</v>
      </c>
      <c r="Q26" s="234">
        <v>34</v>
      </c>
      <c r="R26" s="354"/>
      <c r="S26" s="354"/>
      <c r="T26" s="354"/>
    </row>
    <row r="27" spans="1:20" ht="15" customHeight="1">
      <c r="A27" s="89" t="s">
        <v>8</v>
      </c>
      <c r="B27" s="31" t="s">
        <v>118</v>
      </c>
      <c r="C27" s="297">
        <v>17744</v>
      </c>
      <c r="D27" s="299">
        <v>8300</v>
      </c>
      <c r="E27" s="298">
        <v>9444</v>
      </c>
      <c r="F27" s="299">
        <v>19686</v>
      </c>
      <c r="G27" s="298">
        <v>9235</v>
      </c>
      <c r="H27" s="299">
        <v>10451</v>
      </c>
      <c r="I27" s="35">
        <v>-1942</v>
      </c>
      <c r="J27" s="137">
        <v>-935</v>
      </c>
      <c r="K27" s="35">
        <v>-1007</v>
      </c>
      <c r="L27" s="35">
        <v>-1942</v>
      </c>
      <c r="M27" s="137">
        <v>-968</v>
      </c>
      <c r="N27" s="35">
        <v>-974</v>
      </c>
      <c r="O27" s="234">
        <v>0</v>
      </c>
      <c r="P27" s="234">
        <v>33</v>
      </c>
      <c r="Q27" s="234">
        <v>-33</v>
      </c>
      <c r="R27" s="354"/>
      <c r="S27" s="354"/>
      <c r="T27" s="354"/>
    </row>
    <row r="28" spans="1:20" ht="15" customHeight="1">
      <c r="A28" s="89"/>
      <c r="B28" s="31" t="s">
        <v>119</v>
      </c>
      <c r="C28" s="297">
        <v>10307</v>
      </c>
      <c r="D28" s="250">
        <v>4700</v>
      </c>
      <c r="E28" s="239">
        <v>5607</v>
      </c>
      <c r="F28" s="250">
        <v>11052</v>
      </c>
      <c r="G28" s="239">
        <v>5321</v>
      </c>
      <c r="H28" s="250">
        <v>5731</v>
      </c>
      <c r="I28" s="35">
        <v>-745</v>
      </c>
      <c r="J28" s="137">
        <v>-621</v>
      </c>
      <c r="K28" s="35">
        <v>-124</v>
      </c>
      <c r="L28" s="35">
        <v>-895</v>
      </c>
      <c r="M28" s="137">
        <v>-716</v>
      </c>
      <c r="N28" s="35">
        <v>-179</v>
      </c>
      <c r="O28" s="234">
        <v>150</v>
      </c>
      <c r="P28" s="234">
        <v>95</v>
      </c>
      <c r="Q28" s="234">
        <v>55</v>
      </c>
      <c r="R28" s="354"/>
      <c r="S28" s="354"/>
      <c r="T28" s="354"/>
    </row>
    <row r="29" spans="1:20" ht="15" customHeight="1">
      <c r="A29" s="89"/>
      <c r="B29" s="31" t="s">
        <v>120</v>
      </c>
      <c r="C29" s="297">
        <v>7437</v>
      </c>
      <c r="D29" s="250">
        <v>3600</v>
      </c>
      <c r="E29" s="239">
        <v>3837</v>
      </c>
      <c r="F29" s="250">
        <v>8634</v>
      </c>
      <c r="G29" s="239">
        <v>3914</v>
      </c>
      <c r="H29" s="250">
        <v>4720</v>
      </c>
      <c r="I29" s="35">
        <v>-1197</v>
      </c>
      <c r="J29" s="137">
        <v>-314</v>
      </c>
      <c r="K29" s="35">
        <v>-883</v>
      </c>
      <c r="L29" s="35">
        <v>-1047</v>
      </c>
      <c r="M29" s="137">
        <v>-252</v>
      </c>
      <c r="N29" s="35">
        <v>-795</v>
      </c>
      <c r="O29" s="234">
        <v>-150</v>
      </c>
      <c r="P29" s="234">
        <v>-62</v>
      </c>
      <c r="Q29" s="234">
        <v>-88</v>
      </c>
      <c r="R29" s="354"/>
      <c r="S29" s="354"/>
      <c r="T29" s="354"/>
    </row>
    <row r="30" spans="1:20" ht="15" customHeight="1">
      <c r="A30" s="146" t="s">
        <v>9</v>
      </c>
      <c r="B30" s="31" t="s">
        <v>118</v>
      </c>
      <c r="C30" s="297">
        <v>35807</v>
      </c>
      <c r="D30" s="299">
        <v>16684</v>
      </c>
      <c r="E30" s="298">
        <v>19123</v>
      </c>
      <c r="F30" s="299">
        <v>32577</v>
      </c>
      <c r="G30" s="298">
        <v>15215</v>
      </c>
      <c r="H30" s="299">
        <v>17362</v>
      </c>
      <c r="I30" s="35">
        <v>3230</v>
      </c>
      <c r="J30" s="137">
        <v>1469</v>
      </c>
      <c r="K30" s="35">
        <v>1761</v>
      </c>
      <c r="L30" s="35">
        <v>3196</v>
      </c>
      <c r="M30" s="137">
        <v>1465</v>
      </c>
      <c r="N30" s="35">
        <v>1731</v>
      </c>
      <c r="O30" s="234">
        <v>34</v>
      </c>
      <c r="P30" s="234">
        <v>4</v>
      </c>
      <c r="Q30" s="234">
        <v>30</v>
      </c>
      <c r="R30" s="354"/>
      <c r="S30" s="354"/>
      <c r="T30" s="354"/>
    </row>
    <row r="31" spans="1:20" ht="15" customHeight="1">
      <c r="A31" s="146"/>
      <c r="B31" s="31" t="s">
        <v>119</v>
      </c>
      <c r="C31" s="297">
        <v>22206</v>
      </c>
      <c r="D31" s="299">
        <v>10279</v>
      </c>
      <c r="E31" s="298">
        <v>11927</v>
      </c>
      <c r="F31" s="299">
        <v>15364</v>
      </c>
      <c r="G31" s="298">
        <v>7217</v>
      </c>
      <c r="H31" s="299">
        <v>8147</v>
      </c>
      <c r="I31" s="35">
        <v>6842</v>
      </c>
      <c r="J31" s="137">
        <v>3062</v>
      </c>
      <c r="K31" s="35">
        <v>3780</v>
      </c>
      <c r="L31" s="35">
        <v>6750</v>
      </c>
      <c r="M31" s="137">
        <v>3014</v>
      </c>
      <c r="N31" s="35">
        <v>3736</v>
      </c>
      <c r="O31" s="234">
        <v>92</v>
      </c>
      <c r="P31" s="234">
        <v>48</v>
      </c>
      <c r="Q31" s="234">
        <v>44</v>
      </c>
      <c r="R31" s="354"/>
      <c r="S31" s="354"/>
      <c r="T31" s="354"/>
    </row>
    <row r="32" spans="1:20" ht="15" customHeight="1">
      <c r="A32" s="146"/>
      <c r="B32" s="31" t="s">
        <v>120</v>
      </c>
      <c r="C32" s="297">
        <v>13601</v>
      </c>
      <c r="D32" s="250">
        <v>6405</v>
      </c>
      <c r="E32" s="239">
        <v>7196</v>
      </c>
      <c r="F32" s="250">
        <v>17213</v>
      </c>
      <c r="G32" s="239">
        <v>7998</v>
      </c>
      <c r="H32" s="250">
        <v>9215</v>
      </c>
      <c r="I32" s="35">
        <v>-3612</v>
      </c>
      <c r="J32" s="137">
        <v>-1593</v>
      </c>
      <c r="K32" s="35">
        <v>-2019</v>
      </c>
      <c r="L32" s="35">
        <v>-3554</v>
      </c>
      <c r="M32" s="137">
        <v>-1549</v>
      </c>
      <c r="N32" s="35">
        <v>-2005</v>
      </c>
      <c r="O32" s="234">
        <v>-58</v>
      </c>
      <c r="P32" s="234">
        <v>-44</v>
      </c>
      <c r="Q32" s="234">
        <v>-14</v>
      </c>
      <c r="R32" s="354"/>
      <c r="S32" s="354"/>
      <c r="T32" s="354"/>
    </row>
    <row r="33" spans="1:20" ht="15" customHeight="1">
      <c r="A33" s="146" t="s">
        <v>10</v>
      </c>
      <c r="B33" s="31" t="s">
        <v>118</v>
      </c>
      <c r="C33" s="297">
        <v>54111</v>
      </c>
      <c r="D33" s="299">
        <v>26871</v>
      </c>
      <c r="E33" s="298">
        <v>27240</v>
      </c>
      <c r="F33" s="299">
        <v>46756</v>
      </c>
      <c r="G33" s="298">
        <v>22618</v>
      </c>
      <c r="H33" s="299">
        <v>24138</v>
      </c>
      <c r="I33" s="35">
        <v>7355</v>
      </c>
      <c r="J33" s="137">
        <v>4253</v>
      </c>
      <c r="K33" s="35">
        <v>3102</v>
      </c>
      <c r="L33" s="35">
        <v>8049</v>
      </c>
      <c r="M33" s="137">
        <v>4663</v>
      </c>
      <c r="N33" s="35">
        <v>3386</v>
      </c>
      <c r="O33" s="234">
        <v>-694</v>
      </c>
      <c r="P33" s="234">
        <v>-410</v>
      </c>
      <c r="Q33" s="234">
        <v>-284</v>
      </c>
      <c r="R33" s="354"/>
      <c r="S33" s="354"/>
      <c r="T33" s="354"/>
    </row>
    <row r="34" spans="1:20" ht="15" customHeight="1">
      <c r="A34" s="146"/>
      <c r="B34" s="31" t="s">
        <v>119</v>
      </c>
      <c r="C34" s="3">
        <v>41476</v>
      </c>
      <c r="D34" s="2">
        <v>20639</v>
      </c>
      <c r="E34" s="3">
        <v>20837</v>
      </c>
      <c r="F34" s="2">
        <v>30556</v>
      </c>
      <c r="G34" s="3">
        <v>15008</v>
      </c>
      <c r="H34" s="2">
        <v>15548</v>
      </c>
      <c r="I34" s="35">
        <v>10920</v>
      </c>
      <c r="J34" s="35">
        <v>5631</v>
      </c>
      <c r="K34" s="137">
        <v>5289</v>
      </c>
      <c r="L34" s="35">
        <v>11767</v>
      </c>
      <c r="M34" s="35">
        <v>5895</v>
      </c>
      <c r="N34" s="137">
        <v>5872</v>
      </c>
      <c r="O34" s="234">
        <v>-847</v>
      </c>
      <c r="P34" s="234">
        <v>-264</v>
      </c>
      <c r="Q34" s="234">
        <v>-583</v>
      </c>
      <c r="R34" s="354"/>
      <c r="S34" s="354"/>
      <c r="T34" s="354"/>
    </row>
    <row r="35" spans="1:20" ht="15" customHeight="1">
      <c r="A35" s="146"/>
      <c r="B35" s="31" t="s">
        <v>120</v>
      </c>
      <c r="C35" s="3">
        <v>12635</v>
      </c>
      <c r="D35" s="2">
        <v>6232</v>
      </c>
      <c r="E35" s="3">
        <v>6403</v>
      </c>
      <c r="F35" s="2">
        <v>16200</v>
      </c>
      <c r="G35" s="3">
        <v>7610</v>
      </c>
      <c r="H35" s="2">
        <v>8590</v>
      </c>
      <c r="I35" s="35">
        <v>-3565</v>
      </c>
      <c r="J35" s="35">
        <v>-1378</v>
      </c>
      <c r="K35" s="137">
        <v>-2187</v>
      </c>
      <c r="L35" s="35">
        <v>-3718</v>
      </c>
      <c r="M35" s="35">
        <v>-1232</v>
      </c>
      <c r="N35" s="137">
        <v>-2486</v>
      </c>
      <c r="O35" s="234">
        <v>153</v>
      </c>
      <c r="P35" s="234">
        <v>-146</v>
      </c>
      <c r="Q35" s="234">
        <v>299</v>
      </c>
      <c r="R35" s="354"/>
      <c r="S35" s="354"/>
      <c r="T35" s="354"/>
    </row>
    <row r="36" spans="1:20" ht="15" customHeight="1">
      <c r="A36" s="146" t="s">
        <v>11</v>
      </c>
      <c r="B36" s="31" t="s">
        <v>118</v>
      </c>
      <c r="C36" s="297">
        <v>10462</v>
      </c>
      <c r="D36" s="337">
        <v>5057</v>
      </c>
      <c r="E36" s="333">
        <v>5405</v>
      </c>
      <c r="F36" s="337">
        <v>10539</v>
      </c>
      <c r="G36" s="333">
        <v>5002</v>
      </c>
      <c r="H36" s="337">
        <v>5537</v>
      </c>
      <c r="I36" s="35">
        <v>-77</v>
      </c>
      <c r="J36" s="35">
        <v>55</v>
      </c>
      <c r="K36" s="137">
        <v>-132</v>
      </c>
      <c r="L36" s="35">
        <v>-116</v>
      </c>
      <c r="M36" s="35">
        <v>-1</v>
      </c>
      <c r="N36" s="137">
        <v>-115</v>
      </c>
      <c r="O36" s="234">
        <v>39</v>
      </c>
      <c r="P36" s="234">
        <v>56</v>
      </c>
      <c r="Q36" s="234">
        <v>-17</v>
      </c>
      <c r="R36" s="354"/>
      <c r="S36" s="354"/>
      <c r="T36" s="354"/>
    </row>
    <row r="37" spans="1:20" ht="15" customHeight="1">
      <c r="A37" s="146"/>
      <c r="B37" s="31" t="s">
        <v>119</v>
      </c>
      <c r="C37" s="3">
        <v>5797</v>
      </c>
      <c r="D37" s="2">
        <v>2768</v>
      </c>
      <c r="E37" s="3">
        <v>3029</v>
      </c>
      <c r="F37" s="2">
        <v>5196</v>
      </c>
      <c r="G37" s="3">
        <v>2507</v>
      </c>
      <c r="H37" s="2">
        <v>2689</v>
      </c>
      <c r="I37" s="35">
        <v>601</v>
      </c>
      <c r="J37" s="35">
        <v>261</v>
      </c>
      <c r="K37" s="137">
        <v>340</v>
      </c>
      <c r="L37" s="35">
        <v>486</v>
      </c>
      <c r="M37" s="35">
        <v>206</v>
      </c>
      <c r="N37" s="137">
        <v>280</v>
      </c>
      <c r="O37" s="234">
        <v>115</v>
      </c>
      <c r="P37" s="234">
        <v>55</v>
      </c>
      <c r="Q37" s="234">
        <v>60</v>
      </c>
      <c r="R37" s="354"/>
      <c r="S37" s="354"/>
      <c r="T37" s="354"/>
    </row>
    <row r="38" spans="1:20" ht="15" customHeight="1">
      <c r="A38" s="146"/>
      <c r="B38" s="31" t="s">
        <v>120</v>
      </c>
      <c r="C38" s="3">
        <v>4665</v>
      </c>
      <c r="D38" s="2">
        <v>2289</v>
      </c>
      <c r="E38" s="3">
        <v>2376</v>
      </c>
      <c r="F38" s="2">
        <v>5343</v>
      </c>
      <c r="G38" s="3">
        <v>2495</v>
      </c>
      <c r="H38" s="2">
        <v>2848</v>
      </c>
      <c r="I38" s="35">
        <v>-678</v>
      </c>
      <c r="J38" s="35">
        <v>-206</v>
      </c>
      <c r="K38" s="137">
        <v>-472</v>
      </c>
      <c r="L38" s="35">
        <v>-602</v>
      </c>
      <c r="M38" s="35">
        <v>-207</v>
      </c>
      <c r="N38" s="137">
        <v>-395</v>
      </c>
      <c r="O38" s="234">
        <v>-76</v>
      </c>
      <c r="P38" s="234">
        <v>1</v>
      </c>
      <c r="Q38" s="234">
        <v>-77</v>
      </c>
      <c r="R38" s="354"/>
      <c r="S38" s="354"/>
      <c r="T38" s="354"/>
    </row>
    <row r="39" spans="1:20" ht="15" customHeight="1">
      <c r="A39" s="146" t="s">
        <v>12</v>
      </c>
      <c r="B39" s="31" t="s">
        <v>118</v>
      </c>
      <c r="C39" s="297">
        <v>20977</v>
      </c>
      <c r="D39" s="337">
        <v>9822</v>
      </c>
      <c r="E39" s="333">
        <v>11155</v>
      </c>
      <c r="F39" s="337">
        <v>21679</v>
      </c>
      <c r="G39" s="333">
        <v>10155</v>
      </c>
      <c r="H39" s="337">
        <v>11524</v>
      </c>
      <c r="I39" s="35">
        <v>-702</v>
      </c>
      <c r="J39" s="35">
        <v>-333</v>
      </c>
      <c r="K39" s="137">
        <v>-369</v>
      </c>
      <c r="L39" s="35">
        <v>-998</v>
      </c>
      <c r="M39" s="35">
        <v>-457</v>
      </c>
      <c r="N39" s="137">
        <v>-541</v>
      </c>
      <c r="O39" s="234">
        <v>296</v>
      </c>
      <c r="P39" s="234">
        <v>124</v>
      </c>
      <c r="Q39" s="234">
        <v>172</v>
      </c>
      <c r="R39" s="354"/>
      <c r="S39" s="354"/>
      <c r="T39" s="354"/>
    </row>
    <row r="40" spans="1:20" ht="15" customHeight="1">
      <c r="A40" s="89"/>
      <c r="B40" s="31" t="s">
        <v>119</v>
      </c>
      <c r="C40" s="3">
        <v>13543</v>
      </c>
      <c r="D40" s="2">
        <v>6367</v>
      </c>
      <c r="E40" s="3">
        <v>7176</v>
      </c>
      <c r="F40" s="2">
        <v>8545</v>
      </c>
      <c r="G40" s="3">
        <v>4065</v>
      </c>
      <c r="H40" s="2">
        <v>4480</v>
      </c>
      <c r="I40" s="35">
        <v>4998</v>
      </c>
      <c r="J40" s="35">
        <v>2302</v>
      </c>
      <c r="K40" s="137">
        <v>2696</v>
      </c>
      <c r="L40" s="35">
        <v>4656</v>
      </c>
      <c r="M40" s="35">
        <v>2158</v>
      </c>
      <c r="N40" s="137">
        <v>2498</v>
      </c>
      <c r="O40" s="234">
        <v>342</v>
      </c>
      <c r="P40" s="234">
        <v>144</v>
      </c>
      <c r="Q40" s="234">
        <v>198</v>
      </c>
      <c r="R40" s="354"/>
      <c r="S40" s="354"/>
      <c r="T40" s="354"/>
    </row>
    <row r="41" spans="1:20" ht="15" customHeight="1">
      <c r="A41" s="89"/>
      <c r="B41" s="31" t="s">
        <v>120</v>
      </c>
      <c r="C41" s="3">
        <v>7434</v>
      </c>
      <c r="D41" s="86">
        <v>3455</v>
      </c>
      <c r="E41" s="86">
        <v>3979</v>
      </c>
      <c r="F41" s="86">
        <v>13134</v>
      </c>
      <c r="G41" s="86">
        <v>6090</v>
      </c>
      <c r="H41" s="86">
        <v>7044</v>
      </c>
      <c r="I41" s="197">
        <v>-5700</v>
      </c>
      <c r="J41" s="35">
        <v>-2635</v>
      </c>
      <c r="K41" s="137">
        <v>-3065</v>
      </c>
      <c r="L41" s="197">
        <v>-5654</v>
      </c>
      <c r="M41" s="35">
        <v>-2615</v>
      </c>
      <c r="N41" s="137">
        <v>-3039</v>
      </c>
      <c r="O41" s="234">
        <v>-46</v>
      </c>
      <c r="P41" s="234">
        <v>-20</v>
      </c>
      <c r="Q41" s="234">
        <v>-26</v>
      </c>
      <c r="R41" s="354"/>
      <c r="S41" s="354"/>
      <c r="T41" s="354"/>
    </row>
    <row r="42" spans="1:20" ht="15" customHeight="1">
      <c r="A42" s="89" t="s">
        <v>13</v>
      </c>
      <c r="B42" s="31" t="s">
        <v>118</v>
      </c>
      <c r="C42" s="3">
        <v>11294</v>
      </c>
      <c r="D42" s="86">
        <v>5354</v>
      </c>
      <c r="E42" s="86">
        <v>5940</v>
      </c>
      <c r="F42" s="86">
        <v>12161</v>
      </c>
      <c r="G42" s="86">
        <v>5857</v>
      </c>
      <c r="H42" s="86">
        <v>6304</v>
      </c>
      <c r="I42" s="197">
        <v>-867</v>
      </c>
      <c r="J42" s="35">
        <v>-503</v>
      </c>
      <c r="K42" s="137">
        <v>-364</v>
      </c>
      <c r="L42" s="197">
        <v>-1016</v>
      </c>
      <c r="M42" s="35">
        <v>-552</v>
      </c>
      <c r="N42" s="137">
        <v>-464</v>
      </c>
      <c r="O42" s="234">
        <v>149</v>
      </c>
      <c r="P42" s="234">
        <v>49</v>
      </c>
      <c r="Q42" s="234">
        <v>100</v>
      </c>
      <c r="R42" s="354"/>
      <c r="S42" s="354"/>
      <c r="T42" s="354"/>
    </row>
    <row r="43" spans="1:20" ht="15" customHeight="1">
      <c r="A43" s="89"/>
      <c r="B43" s="31" t="s">
        <v>119</v>
      </c>
      <c r="C43" s="3">
        <v>6781</v>
      </c>
      <c r="D43" s="86">
        <v>2944</v>
      </c>
      <c r="E43" s="86">
        <v>3837</v>
      </c>
      <c r="F43" s="86">
        <v>5533</v>
      </c>
      <c r="G43" s="86">
        <v>2711</v>
      </c>
      <c r="H43" s="86">
        <v>2822</v>
      </c>
      <c r="I43" s="197">
        <v>1248</v>
      </c>
      <c r="J43" s="35">
        <v>233</v>
      </c>
      <c r="K43" s="137">
        <v>1015</v>
      </c>
      <c r="L43" s="197">
        <v>1169</v>
      </c>
      <c r="M43" s="35">
        <v>226</v>
      </c>
      <c r="N43" s="137">
        <v>943</v>
      </c>
      <c r="O43" s="234">
        <v>79</v>
      </c>
      <c r="P43" s="234">
        <v>7</v>
      </c>
      <c r="Q43" s="234">
        <v>72</v>
      </c>
      <c r="R43" s="354"/>
      <c r="S43" s="354"/>
      <c r="T43" s="354"/>
    </row>
    <row r="44" spans="1:20" ht="15" customHeight="1">
      <c r="A44" s="89"/>
      <c r="B44" s="31" t="s">
        <v>120</v>
      </c>
      <c r="C44" s="3">
        <v>4513</v>
      </c>
      <c r="D44" s="86">
        <v>2410</v>
      </c>
      <c r="E44" s="86">
        <v>2103</v>
      </c>
      <c r="F44" s="86">
        <v>6628</v>
      </c>
      <c r="G44" s="86">
        <v>3146</v>
      </c>
      <c r="H44" s="86">
        <v>3482</v>
      </c>
      <c r="I44" s="353">
        <v>-2115</v>
      </c>
      <c r="J44" s="337">
        <v>-736</v>
      </c>
      <c r="K44" s="333">
        <v>-1379</v>
      </c>
      <c r="L44" s="353">
        <v>-2185</v>
      </c>
      <c r="M44" s="337">
        <v>-778</v>
      </c>
      <c r="N44" s="333">
        <v>-1407</v>
      </c>
      <c r="O44" s="234">
        <v>70</v>
      </c>
      <c r="P44" s="234">
        <v>42</v>
      </c>
      <c r="Q44" s="234">
        <v>28</v>
      </c>
      <c r="R44" s="354"/>
      <c r="S44" s="354"/>
      <c r="T44" s="354"/>
    </row>
    <row r="45" spans="1:20" ht="15" customHeight="1">
      <c r="A45" s="89" t="s">
        <v>14</v>
      </c>
      <c r="B45" s="31" t="s">
        <v>118</v>
      </c>
      <c r="C45" s="3">
        <v>22121</v>
      </c>
      <c r="D45" s="86">
        <v>10433</v>
      </c>
      <c r="E45" s="86">
        <v>11688</v>
      </c>
      <c r="F45" s="86">
        <v>19333</v>
      </c>
      <c r="G45" s="86">
        <v>9211</v>
      </c>
      <c r="H45" s="86">
        <v>10122</v>
      </c>
      <c r="I45" s="197">
        <v>2788</v>
      </c>
      <c r="J45" s="35">
        <v>1222</v>
      </c>
      <c r="K45" s="137">
        <v>1566</v>
      </c>
      <c r="L45" s="197">
        <v>2483</v>
      </c>
      <c r="M45" s="35">
        <v>989</v>
      </c>
      <c r="N45" s="137">
        <v>1494</v>
      </c>
      <c r="O45" s="234">
        <v>305</v>
      </c>
      <c r="P45" s="234">
        <v>233</v>
      </c>
      <c r="Q45" s="234">
        <v>72</v>
      </c>
      <c r="R45" s="354"/>
      <c r="S45" s="354"/>
      <c r="T45" s="354"/>
    </row>
    <row r="46" spans="1:20" ht="15" customHeight="1">
      <c r="A46" s="89"/>
      <c r="B46" s="31" t="s">
        <v>119</v>
      </c>
      <c r="C46" s="3">
        <v>15032</v>
      </c>
      <c r="D46" s="86">
        <v>7076</v>
      </c>
      <c r="E46" s="86">
        <v>7956</v>
      </c>
      <c r="F46" s="86">
        <v>10355</v>
      </c>
      <c r="G46" s="86">
        <v>5066</v>
      </c>
      <c r="H46" s="86">
        <v>5289</v>
      </c>
      <c r="I46" s="353">
        <v>4677</v>
      </c>
      <c r="J46" s="337">
        <v>2010</v>
      </c>
      <c r="K46" s="333">
        <v>2667</v>
      </c>
      <c r="L46" s="353">
        <v>4176</v>
      </c>
      <c r="M46" s="337">
        <v>1673</v>
      </c>
      <c r="N46" s="333">
        <v>2503</v>
      </c>
      <c r="O46" s="234">
        <v>501</v>
      </c>
      <c r="P46" s="234">
        <v>337</v>
      </c>
      <c r="Q46" s="234">
        <v>164</v>
      </c>
      <c r="R46" s="354"/>
      <c r="S46" s="354"/>
      <c r="T46" s="354"/>
    </row>
    <row r="47" spans="1:20" ht="15" customHeight="1">
      <c r="A47" s="89"/>
      <c r="B47" s="31" t="s">
        <v>120</v>
      </c>
      <c r="C47" s="3">
        <v>7089</v>
      </c>
      <c r="D47" s="86">
        <v>3357</v>
      </c>
      <c r="E47" s="86">
        <v>3732</v>
      </c>
      <c r="F47" s="86">
        <v>8978</v>
      </c>
      <c r="G47" s="86">
        <v>4145</v>
      </c>
      <c r="H47" s="86">
        <v>4833</v>
      </c>
      <c r="I47" s="197">
        <v>-1889</v>
      </c>
      <c r="J47" s="35">
        <v>-788</v>
      </c>
      <c r="K47" s="137">
        <v>-1101</v>
      </c>
      <c r="L47" s="197">
        <v>-1693</v>
      </c>
      <c r="M47" s="35">
        <v>-684</v>
      </c>
      <c r="N47" s="137">
        <v>-1009</v>
      </c>
      <c r="O47" s="234">
        <v>-196</v>
      </c>
      <c r="P47" s="234">
        <v>-104</v>
      </c>
      <c r="Q47" s="234">
        <v>-92</v>
      </c>
      <c r="R47" s="354"/>
      <c r="S47" s="354"/>
      <c r="T47" s="354"/>
    </row>
    <row r="48" spans="1:20" ht="15" customHeight="1">
      <c r="A48" s="89" t="s">
        <v>15</v>
      </c>
      <c r="B48" s="31" t="s">
        <v>118</v>
      </c>
      <c r="C48" s="3">
        <v>37333</v>
      </c>
      <c r="D48" s="86">
        <v>17904</v>
      </c>
      <c r="E48" s="86">
        <v>19429</v>
      </c>
      <c r="F48" s="86">
        <v>41286</v>
      </c>
      <c r="G48" s="86">
        <v>20013</v>
      </c>
      <c r="H48" s="86">
        <v>21273</v>
      </c>
      <c r="I48" s="353">
        <v>-3953</v>
      </c>
      <c r="J48" s="337">
        <v>-2109</v>
      </c>
      <c r="K48" s="333">
        <v>-1844</v>
      </c>
      <c r="L48" s="353">
        <v>-4240</v>
      </c>
      <c r="M48" s="337">
        <v>-2215</v>
      </c>
      <c r="N48" s="333">
        <v>-2025</v>
      </c>
      <c r="O48" s="234">
        <v>287</v>
      </c>
      <c r="P48" s="234">
        <v>106</v>
      </c>
      <c r="Q48" s="234">
        <v>181</v>
      </c>
      <c r="R48" s="354"/>
      <c r="S48" s="354"/>
      <c r="T48" s="354"/>
    </row>
    <row r="49" spans="1:20" ht="15" customHeight="1">
      <c r="A49" s="89"/>
      <c r="B49" s="31" t="s">
        <v>119</v>
      </c>
      <c r="C49" s="3">
        <v>27581</v>
      </c>
      <c r="D49" s="86">
        <v>13113</v>
      </c>
      <c r="E49" s="86">
        <v>14468</v>
      </c>
      <c r="F49" s="86">
        <v>31235</v>
      </c>
      <c r="G49" s="86">
        <v>15245</v>
      </c>
      <c r="H49" s="86">
        <v>15990</v>
      </c>
      <c r="I49" s="197">
        <v>-3654</v>
      </c>
      <c r="J49" s="35">
        <v>-2132</v>
      </c>
      <c r="K49" s="137">
        <v>-1522</v>
      </c>
      <c r="L49" s="197">
        <v>-4227</v>
      </c>
      <c r="M49" s="35">
        <v>-2404</v>
      </c>
      <c r="N49" s="137">
        <v>-1823</v>
      </c>
      <c r="O49" s="234">
        <v>573</v>
      </c>
      <c r="P49" s="234">
        <v>272</v>
      </c>
      <c r="Q49" s="234">
        <v>301</v>
      </c>
      <c r="R49" s="354"/>
      <c r="S49" s="354"/>
      <c r="T49" s="354"/>
    </row>
    <row r="50" spans="1:20" ht="15" customHeight="1">
      <c r="A50" s="89"/>
      <c r="B50" s="31" t="s">
        <v>120</v>
      </c>
      <c r="C50" s="3">
        <v>9752</v>
      </c>
      <c r="D50" s="86">
        <v>4791</v>
      </c>
      <c r="E50" s="86">
        <v>4961</v>
      </c>
      <c r="F50" s="86">
        <v>10051</v>
      </c>
      <c r="G50" s="86">
        <v>4768</v>
      </c>
      <c r="H50" s="86">
        <v>5283</v>
      </c>
      <c r="I50" s="197">
        <v>-299</v>
      </c>
      <c r="J50" s="35">
        <v>23</v>
      </c>
      <c r="K50" s="137">
        <v>-322</v>
      </c>
      <c r="L50" s="197">
        <v>-13</v>
      </c>
      <c r="M50" s="35">
        <v>189</v>
      </c>
      <c r="N50" s="137">
        <v>-202</v>
      </c>
      <c r="O50" s="234">
        <v>-286</v>
      </c>
      <c r="P50" s="234">
        <v>-166</v>
      </c>
      <c r="Q50" s="234">
        <v>-120</v>
      </c>
      <c r="R50" s="354"/>
      <c r="S50" s="354"/>
      <c r="T50" s="354"/>
    </row>
    <row r="51" spans="1:20" ht="15" customHeight="1">
      <c r="A51" s="89" t="s">
        <v>16</v>
      </c>
      <c r="B51" s="31" t="s">
        <v>118</v>
      </c>
      <c r="C51" s="3">
        <v>9848</v>
      </c>
      <c r="D51" s="2">
        <v>4780</v>
      </c>
      <c r="E51" s="3">
        <v>5068</v>
      </c>
      <c r="F51" s="2">
        <v>11077</v>
      </c>
      <c r="G51" s="3">
        <v>5321</v>
      </c>
      <c r="H51" s="2">
        <v>5756</v>
      </c>
      <c r="I51" s="137">
        <v>-1229</v>
      </c>
      <c r="J51" s="35">
        <v>-541</v>
      </c>
      <c r="K51" s="35">
        <v>-688</v>
      </c>
      <c r="L51" s="137">
        <v>-1118</v>
      </c>
      <c r="M51" s="35">
        <v>-482</v>
      </c>
      <c r="N51" s="137">
        <v>-636</v>
      </c>
      <c r="O51" s="3">
        <v>-111</v>
      </c>
      <c r="P51" s="2">
        <v>-59</v>
      </c>
      <c r="Q51" s="9">
        <v>-52</v>
      </c>
      <c r="R51" s="354"/>
      <c r="S51" s="354"/>
      <c r="T51" s="354"/>
    </row>
    <row r="52" spans="1:20" ht="15" customHeight="1">
      <c r="A52" s="89"/>
      <c r="B52" s="31" t="s">
        <v>119</v>
      </c>
      <c r="C52" s="3">
        <v>4953</v>
      </c>
      <c r="D52" s="2">
        <v>2353</v>
      </c>
      <c r="E52" s="3">
        <v>2600</v>
      </c>
      <c r="F52" s="2">
        <v>4630</v>
      </c>
      <c r="G52" s="3">
        <v>2336</v>
      </c>
      <c r="H52" s="2">
        <v>2294</v>
      </c>
      <c r="I52" s="137">
        <v>323</v>
      </c>
      <c r="J52" s="35">
        <v>17</v>
      </c>
      <c r="K52" s="35">
        <v>306</v>
      </c>
      <c r="L52" s="137">
        <v>373</v>
      </c>
      <c r="M52" s="35">
        <v>61</v>
      </c>
      <c r="N52" s="137">
        <v>312</v>
      </c>
      <c r="O52" s="3">
        <v>-50</v>
      </c>
      <c r="P52" s="2">
        <v>-44</v>
      </c>
      <c r="Q52" s="9">
        <v>-6</v>
      </c>
      <c r="R52" s="354"/>
      <c r="S52" s="354"/>
      <c r="T52" s="354"/>
    </row>
    <row r="53" spans="1:20" ht="15" customHeight="1">
      <c r="A53" s="89"/>
      <c r="B53" s="31" t="s">
        <v>120</v>
      </c>
      <c r="C53" s="3">
        <v>4895</v>
      </c>
      <c r="D53" s="2">
        <v>2427</v>
      </c>
      <c r="E53" s="3">
        <v>2468</v>
      </c>
      <c r="F53" s="2">
        <v>6447</v>
      </c>
      <c r="G53" s="3">
        <v>2985</v>
      </c>
      <c r="H53" s="2">
        <v>3462</v>
      </c>
      <c r="I53" s="137">
        <v>-1552</v>
      </c>
      <c r="J53" s="35">
        <v>-558</v>
      </c>
      <c r="K53" s="35">
        <v>-994</v>
      </c>
      <c r="L53" s="137">
        <v>-1491</v>
      </c>
      <c r="M53" s="35">
        <v>-543</v>
      </c>
      <c r="N53" s="137">
        <v>-948</v>
      </c>
      <c r="O53" s="3">
        <v>-61</v>
      </c>
      <c r="P53" s="2">
        <v>-15</v>
      </c>
      <c r="Q53" s="9">
        <v>-46</v>
      </c>
      <c r="R53" s="354"/>
      <c r="S53" s="354"/>
      <c r="T53" s="354"/>
    </row>
    <row r="54" spans="1:20" ht="15" customHeight="1">
      <c r="A54" s="89" t="s">
        <v>17</v>
      </c>
      <c r="B54" s="31" t="s">
        <v>118</v>
      </c>
      <c r="C54" s="3">
        <v>13674</v>
      </c>
      <c r="D54" s="2">
        <v>6418</v>
      </c>
      <c r="E54" s="3">
        <v>7256</v>
      </c>
      <c r="F54" s="2">
        <v>16226</v>
      </c>
      <c r="G54" s="3">
        <v>7689</v>
      </c>
      <c r="H54" s="2">
        <v>8537</v>
      </c>
      <c r="I54" s="137">
        <v>-2552</v>
      </c>
      <c r="J54" s="35">
        <v>-1271</v>
      </c>
      <c r="K54" s="35">
        <v>-1281</v>
      </c>
      <c r="L54" s="137">
        <v>-2602</v>
      </c>
      <c r="M54" s="35">
        <v>-1290</v>
      </c>
      <c r="N54" s="137">
        <v>-1312</v>
      </c>
      <c r="O54" s="3">
        <v>50</v>
      </c>
      <c r="P54" s="2">
        <v>19</v>
      </c>
      <c r="Q54" s="9">
        <v>31</v>
      </c>
      <c r="R54" s="354"/>
      <c r="S54" s="354"/>
      <c r="T54" s="354"/>
    </row>
    <row r="55" spans="1:20" ht="15" customHeight="1">
      <c r="A55" s="89"/>
      <c r="B55" s="31" t="s">
        <v>119</v>
      </c>
      <c r="C55" s="3">
        <v>9321</v>
      </c>
      <c r="D55" s="2">
        <v>4348</v>
      </c>
      <c r="E55" s="3">
        <v>4973</v>
      </c>
      <c r="F55" s="2">
        <v>6976</v>
      </c>
      <c r="G55" s="3">
        <v>3378</v>
      </c>
      <c r="H55" s="2">
        <v>3598</v>
      </c>
      <c r="I55" s="137">
        <v>2345</v>
      </c>
      <c r="J55" s="35">
        <v>970</v>
      </c>
      <c r="K55" s="35">
        <v>1375</v>
      </c>
      <c r="L55" s="137">
        <v>2468</v>
      </c>
      <c r="M55" s="35">
        <v>968</v>
      </c>
      <c r="N55" s="137">
        <v>1500</v>
      </c>
      <c r="O55" s="3">
        <v>-123</v>
      </c>
      <c r="P55" s="2">
        <v>2</v>
      </c>
      <c r="Q55" s="9">
        <v>-125</v>
      </c>
      <c r="R55" s="354"/>
      <c r="S55" s="354"/>
      <c r="T55" s="354"/>
    </row>
    <row r="56" spans="1:20" ht="15" customHeight="1">
      <c r="A56" s="89"/>
      <c r="B56" s="31" t="s">
        <v>120</v>
      </c>
      <c r="C56" s="3">
        <v>4353</v>
      </c>
      <c r="D56" s="2">
        <v>2070</v>
      </c>
      <c r="E56" s="3">
        <v>2283</v>
      </c>
      <c r="F56" s="2">
        <v>9250</v>
      </c>
      <c r="G56" s="3">
        <v>4311</v>
      </c>
      <c r="H56" s="2">
        <v>4939</v>
      </c>
      <c r="I56" s="137">
        <v>-4897</v>
      </c>
      <c r="J56" s="35">
        <v>-2241</v>
      </c>
      <c r="K56" s="35">
        <v>-2656</v>
      </c>
      <c r="L56" s="137">
        <v>-5070</v>
      </c>
      <c r="M56" s="35">
        <v>-2258</v>
      </c>
      <c r="N56" s="137">
        <v>-2812</v>
      </c>
      <c r="O56" s="3">
        <v>173</v>
      </c>
      <c r="P56" s="2">
        <v>17</v>
      </c>
      <c r="Q56" s="9">
        <v>156</v>
      </c>
      <c r="R56" s="354"/>
      <c r="S56" s="354"/>
      <c r="T56" s="354"/>
    </row>
    <row r="57" spans="1:20" ht="15" customHeight="1">
      <c r="A57" s="89" t="s">
        <v>18</v>
      </c>
      <c r="B57" s="31" t="s">
        <v>118</v>
      </c>
      <c r="C57" s="3">
        <v>32154</v>
      </c>
      <c r="D57" s="2">
        <v>15180</v>
      </c>
      <c r="E57" s="3">
        <v>16974</v>
      </c>
      <c r="F57" s="2">
        <v>31667</v>
      </c>
      <c r="G57" s="3">
        <v>14998</v>
      </c>
      <c r="H57" s="2">
        <v>16669</v>
      </c>
      <c r="I57" s="137">
        <v>487</v>
      </c>
      <c r="J57" s="35">
        <v>182</v>
      </c>
      <c r="K57" s="35">
        <v>305</v>
      </c>
      <c r="L57" s="137">
        <v>879</v>
      </c>
      <c r="M57" s="35">
        <v>304</v>
      </c>
      <c r="N57" s="137">
        <v>575</v>
      </c>
      <c r="O57" s="3">
        <v>-392</v>
      </c>
      <c r="P57" s="2">
        <v>-122</v>
      </c>
      <c r="Q57" s="9">
        <v>-270</v>
      </c>
      <c r="R57" s="354"/>
      <c r="S57" s="354"/>
      <c r="T57" s="354"/>
    </row>
    <row r="58" spans="1:20" ht="15" customHeight="1">
      <c r="A58" s="89"/>
      <c r="B58" s="31" t="s">
        <v>119</v>
      </c>
      <c r="C58" s="3">
        <v>20439</v>
      </c>
      <c r="D58" s="2">
        <v>9547</v>
      </c>
      <c r="E58" s="3">
        <v>10892</v>
      </c>
      <c r="F58" s="2">
        <v>15599</v>
      </c>
      <c r="G58" s="3">
        <v>7593</v>
      </c>
      <c r="H58" s="2">
        <v>8006</v>
      </c>
      <c r="I58" s="137">
        <v>4840</v>
      </c>
      <c r="J58" s="35">
        <v>1954</v>
      </c>
      <c r="K58" s="35">
        <v>2886</v>
      </c>
      <c r="L58" s="137">
        <v>5030</v>
      </c>
      <c r="M58" s="35">
        <v>2006</v>
      </c>
      <c r="N58" s="137">
        <v>3024</v>
      </c>
      <c r="O58" s="3">
        <v>-190</v>
      </c>
      <c r="P58" s="2">
        <v>-52</v>
      </c>
      <c r="Q58" s="9">
        <v>-138</v>
      </c>
      <c r="R58" s="354"/>
      <c r="S58" s="354"/>
      <c r="T58" s="354"/>
    </row>
    <row r="59" spans="1:20" ht="15" customHeight="1">
      <c r="A59" s="89"/>
      <c r="B59" s="31" t="s">
        <v>120</v>
      </c>
      <c r="C59" s="3">
        <v>11715</v>
      </c>
      <c r="D59" s="2">
        <v>5633</v>
      </c>
      <c r="E59" s="3">
        <v>6082</v>
      </c>
      <c r="F59" s="2">
        <v>16068</v>
      </c>
      <c r="G59" s="3">
        <v>7405</v>
      </c>
      <c r="H59" s="2">
        <v>8663</v>
      </c>
      <c r="I59" s="137">
        <v>-4353</v>
      </c>
      <c r="J59" s="35">
        <v>-1772</v>
      </c>
      <c r="K59" s="35">
        <v>-2581</v>
      </c>
      <c r="L59" s="137">
        <v>-4151</v>
      </c>
      <c r="M59" s="35">
        <v>-1702</v>
      </c>
      <c r="N59" s="137">
        <v>-2449</v>
      </c>
      <c r="O59" s="3">
        <v>-202</v>
      </c>
      <c r="P59" s="2">
        <v>-70</v>
      </c>
      <c r="Q59" s="9">
        <v>-132</v>
      </c>
      <c r="R59" s="354"/>
      <c r="S59" s="354"/>
      <c r="T59" s="354"/>
    </row>
    <row r="60" spans="1:20" ht="15" customHeight="1">
      <c r="A60" s="146" t="s">
        <v>121</v>
      </c>
      <c r="B60" s="31" t="s">
        <v>118</v>
      </c>
      <c r="C60" s="3">
        <v>19144</v>
      </c>
      <c r="D60" s="2">
        <v>9184</v>
      </c>
      <c r="E60" s="3">
        <v>9960</v>
      </c>
      <c r="F60" s="2">
        <v>19179</v>
      </c>
      <c r="G60" s="3">
        <v>9348</v>
      </c>
      <c r="H60" s="2">
        <v>9831</v>
      </c>
      <c r="I60" s="137">
        <v>-35</v>
      </c>
      <c r="J60" s="35">
        <v>-164</v>
      </c>
      <c r="K60" s="35">
        <v>129</v>
      </c>
      <c r="L60" s="137">
        <v>-346</v>
      </c>
      <c r="M60" s="35">
        <v>-268</v>
      </c>
      <c r="N60" s="137">
        <v>-78</v>
      </c>
      <c r="O60" s="3">
        <v>311</v>
      </c>
      <c r="P60" s="2">
        <v>104</v>
      </c>
      <c r="Q60" s="9">
        <v>207</v>
      </c>
      <c r="R60" s="354"/>
      <c r="S60" s="354"/>
      <c r="T60" s="354"/>
    </row>
    <row r="61" spans="1:20" ht="15" customHeight="1">
      <c r="A61" s="146"/>
      <c r="B61" s="31" t="s">
        <v>119</v>
      </c>
      <c r="C61" s="3">
        <v>14027</v>
      </c>
      <c r="D61" s="2">
        <v>6592</v>
      </c>
      <c r="E61" s="3">
        <v>7435</v>
      </c>
      <c r="F61" s="2">
        <v>10634</v>
      </c>
      <c r="G61" s="3">
        <v>5230</v>
      </c>
      <c r="H61" s="2">
        <v>5404</v>
      </c>
      <c r="I61" s="137">
        <v>3393</v>
      </c>
      <c r="J61" s="35">
        <v>1362</v>
      </c>
      <c r="K61" s="35">
        <v>2031</v>
      </c>
      <c r="L61" s="137">
        <v>3233</v>
      </c>
      <c r="M61" s="35">
        <v>1332</v>
      </c>
      <c r="N61" s="137">
        <v>1901</v>
      </c>
      <c r="O61" s="3">
        <v>160</v>
      </c>
      <c r="P61" s="2">
        <v>30</v>
      </c>
      <c r="Q61" s="9">
        <v>130</v>
      </c>
      <c r="R61" s="354"/>
      <c r="S61" s="354"/>
      <c r="T61" s="354"/>
    </row>
    <row r="62" spans="1:20" ht="15" customHeight="1">
      <c r="A62" s="146"/>
      <c r="B62" s="31" t="s">
        <v>120</v>
      </c>
      <c r="C62" s="3">
        <v>5117</v>
      </c>
      <c r="D62" s="2">
        <v>2592</v>
      </c>
      <c r="E62" s="3">
        <v>2525</v>
      </c>
      <c r="F62" s="2">
        <v>8545</v>
      </c>
      <c r="G62" s="3">
        <v>4118</v>
      </c>
      <c r="H62" s="2">
        <v>4427</v>
      </c>
      <c r="I62" s="137">
        <v>-3428</v>
      </c>
      <c r="J62" s="35">
        <v>-1526</v>
      </c>
      <c r="K62" s="35">
        <v>-1902</v>
      </c>
      <c r="L62" s="137">
        <v>-3579</v>
      </c>
      <c r="M62" s="35">
        <v>-1600</v>
      </c>
      <c r="N62" s="137">
        <v>-1979</v>
      </c>
      <c r="O62" s="3">
        <v>151</v>
      </c>
      <c r="P62" s="2">
        <v>74</v>
      </c>
      <c r="Q62" s="9">
        <v>77</v>
      </c>
      <c r="R62" s="354"/>
      <c r="S62" s="354"/>
      <c r="T62" s="354"/>
    </row>
    <row r="63" spans="1:20">
      <c r="L63" s="68"/>
      <c r="M63" s="68"/>
      <c r="N63" s="68"/>
      <c r="O63" s="68"/>
      <c r="P63" s="68"/>
      <c r="Q63" s="68"/>
    </row>
    <row r="67" spans="12:17">
      <c r="L67" s="68"/>
      <c r="M67" s="68"/>
      <c r="N67" s="68"/>
      <c r="O67" s="68"/>
      <c r="P67" s="68"/>
      <c r="Q67" s="68"/>
    </row>
    <row r="71" spans="12:17">
      <c r="L71" s="68"/>
      <c r="M71" s="68"/>
      <c r="N71" s="68"/>
      <c r="O71" s="68"/>
      <c r="P71" s="68"/>
      <c r="Q71" s="68"/>
    </row>
    <row r="75" spans="12:17">
      <c r="L75" s="68"/>
      <c r="M75" s="68"/>
      <c r="N75" s="68"/>
      <c r="O75" s="68"/>
      <c r="P75" s="68"/>
      <c r="Q75" s="68"/>
    </row>
  </sheetData>
  <mergeCells count="20">
    <mergeCell ref="H9:H10"/>
    <mergeCell ref="I9:I10"/>
    <mergeCell ref="M9:M10"/>
    <mergeCell ref="N9:N10"/>
    <mergeCell ref="O7:Q8"/>
    <mergeCell ref="O9:O11"/>
    <mergeCell ref="P9:P11"/>
    <mergeCell ref="Q9:Q11"/>
    <mergeCell ref="A7:B11"/>
    <mergeCell ref="C7:E8"/>
    <mergeCell ref="F7:H8"/>
    <mergeCell ref="K9:K10"/>
    <mergeCell ref="L9:L10"/>
    <mergeCell ref="I7:N8"/>
    <mergeCell ref="C9:C10"/>
    <mergeCell ref="D9:D10"/>
    <mergeCell ref="E9:E10"/>
    <mergeCell ref="F9:F10"/>
    <mergeCell ref="G9:G10"/>
    <mergeCell ref="J9:J10"/>
  </mergeCells>
  <hyperlinks>
    <hyperlink ref="A5" location="' Spis tablic  List of tables'!A1" display="Powrót do spisu tablic " xr:uid="{00000000-0004-0000-1000-000000000000}"/>
    <hyperlink ref="A6" location="' Spis tablic  List of tables'!A1" display="Return to list of tables" xr:uid="{00000000-0004-0000-1000-000001000000}"/>
  </hyperlinks>
  <pageMargins left="1.1023622047244095" right="0.70866141732283472" top="0.27559055118110237" bottom="0.27559055118110237" header="0.31496062992125984" footer="0.31496062992125984"/>
  <pageSetup paperSize="9" scale="49" orientation="portrait" r:id="rId1"/>
  <headerFooter scaleWithDoc="0"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W101"/>
  <sheetViews>
    <sheetView workbookViewId="0">
      <pane ySplit="10" topLeftCell="A11" activePane="bottomLeft" state="frozen"/>
      <selection pane="bottomLeft" activeCell="C7" sqref="C7"/>
    </sheetView>
  </sheetViews>
  <sheetFormatPr defaultColWidth="9" defaultRowHeight="12.6"/>
  <cols>
    <col min="1" max="1" width="23.09765625" style="94" customWidth="1"/>
    <col min="2" max="10" width="8.59765625" style="94" customWidth="1"/>
    <col min="11" max="16384" width="9" style="94"/>
  </cols>
  <sheetData>
    <row r="1" spans="1:49">
      <c r="A1" s="92" t="s">
        <v>538</v>
      </c>
      <c r="B1" s="93"/>
      <c r="C1" s="93"/>
      <c r="D1" s="93"/>
      <c r="E1" s="93"/>
      <c r="F1" s="93"/>
      <c r="G1" s="93"/>
      <c r="H1" s="93"/>
      <c r="I1" s="93"/>
      <c r="J1" s="93"/>
    </row>
    <row r="2" spans="1:49">
      <c r="A2" s="367" t="s">
        <v>602</v>
      </c>
      <c r="B2" s="93"/>
      <c r="C2" s="93"/>
      <c r="D2" s="93"/>
      <c r="E2" s="93"/>
      <c r="F2" s="93"/>
      <c r="G2" s="93"/>
      <c r="H2" s="93"/>
      <c r="I2" s="93"/>
      <c r="J2" s="93"/>
    </row>
    <row r="3" spans="1:49">
      <c r="A3" s="93" t="s">
        <v>501</v>
      </c>
      <c r="B3" s="93"/>
      <c r="C3" s="93"/>
      <c r="D3" s="93"/>
      <c r="E3" s="93"/>
      <c r="F3" s="93"/>
      <c r="G3" s="93"/>
      <c r="H3" s="93"/>
      <c r="I3" s="93"/>
      <c r="J3" s="93"/>
    </row>
    <row r="4" spans="1:49">
      <c r="A4" s="281" t="s">
        <v>502</v>
      </c>
      <c r="B4" s="93"/>
      <c r="C4" s="93"/>
      <c r="D4" s="93"/>
      <c r="E4" s="93"/>
      <c r="F4" s="93"/>
      <c r="G4" s="93"/>
      <c r="H4" s="93"/>
      <c r="I4" s="93"/>
      <c r="J4" s="93"/>
    </row>
    <row r="5" spans="1:49">
      <c r="A5" s="281" t="s">
        <v>603</v>
      </c>
      <c r="B5" s="93"/>
      <c r="C5" s="93"/>
      <c r="D5" s="93"/>
      <c r="E5" s="93"/>
      <c r="F5" s="93"/>
      <c r="G5" s="93"/>
      <c r="H5" s="93"/>
      <c r="I5" s="93"/>
      <c r="J5" s="93"/>
    </row>
    <row r="6" spans="1:49" ht="13.2">
      <c r="A6" s="324" t="s">
        <v>457</v>
      </c>
      <c r="B6" s="93"/>
      <c r="C6" s="93"/>
      <c r="D6" s="93"/>
      <c r="E6" s="93"/>
      <c r="F6" s="93"/>
      <c r="G6" s="93"/>
      <c r="H6" s="93"/>
      <c r="I6" s="93"/>
      <c r="J6" s="93"/>
    </row>
    <row r="7" spans="1:49">
      <c r="A7" s="320" t="s">
        <v>417</v>
      </c>
      <c r="C7" s="93"/>
      <c r="D7" s="93"/>
      <c r="E7" s="93"/>
      <c r="F7" s="93"/>
      <c r="G7" s="93"/>
      <c r="H7" s="93"/>
      <c r="I7" s="93"/>
      <c r="J7" s="93"/>
    </row>
    <row r="8" spans="1:49">
      <c r="A8" s="320" t="s">
        <v>418</v>
      </c>
      <c r="C8" s="93"/>
      <c r="D8" s="93"/>
      <c r="E8" s="93"/>
      <c r="F8" s="93"/>
      <c r="G8" s="93"/>
      <c r="H8" s="93"/>
      <c r="I8" s="93"/>
      <c r="J8" s="93"/>
    </row>
    <row r="9" spans="1:49" ht="76.5" customHeight="1">
      <c r="A9" s="464" t="s">
        <v>333</v>
      </c>
      <c r="B9" s="428" t="s">
        <v>376</v>
      </c>
      <c r="C9" s="428"/>
      <c r="D9" s="433"/>
      <c r="E9" s="427" t="s">
        <v>372</v>
      </c>
      <c r="F9" s="428"/>
      <c r="G9" s="433"/>
      <c r="H9" s="427" t="s">
        <v>388</v>
      </c>
      <c r="I9" s="428"/>
      <c r="J9" s="428"/>
    </row>
    <row r="10" spans="1:49" ht="24">
      <c r="A10" s="465"/>
      <c r="B10" s="57" t="s">
        <v>378</v>
      </c>
      <c r="C10" s="58" t="s">
        <v>401</v>
      </c>
      <c r="D10" s="58" t="s">
        <v>379</v>
      </c>
      <c r="E10" s="58" t="s">
        <v>287</v>
      </c>
      <c r="F10" s="58" t="s">
        <v>401</v>
      </c>
      <c r="G10" s="58" t="s">
        <v>306</v>
      </c>
      <c r="H10" s="58" t="s">
        <v>287</v>
      </c>
      <c r="I10" s="58" t="s">
        <v>401</v>
      </c>
      <c r="J10" s="59" t="s">
        <v>389</v>
      </c>
      <c r="K10" s="282"/>
      <c r="L10" s="282"/>
      <c r="M10" s="282"/>
      <c r="N10" s="282"/>
      <c r="O10" s="282"/>
      <c r="P10" s="282"/>
      <c r="Q10" s="282"/>
      <c r="R10" s="282"/>
      <c r="S10" s="282"/>
      <c r="T10" s="282"/>
      <c r="U10" s="282"/>
      <c r="V10" s="282"/>
      <c r="W10" s="282"/>
      <c r="X10" s="282"/>
      <c r="Y10" s="282"/>
      <c r="Z10" s="282"/>
      <c r="AA10" s="282"/>
      <c r="AB10" s="282"/>
      <c r="AC10" s="282"/>
      <c r="AD10" s="282"/>
      <c r="AE10" s="282"/>
      <c r="AF10" s="282"/>
      <c r="AG10" s="282"/>
      <c r="AH10" s="282"/>
      <c r="AI10" s="282"/>
      <c r="AJ10" s="282"/>
      <c r="AK10" s="282"/>
      <c r="AL10" s="282"/>
      <c r="AM10" s="282"/>
      <c r="AN10" s="282"/>
      <c r="AO10" s="282"/>
      <c r="AP10" s="282"/>
      <c r="AQ10" s="282"/>
      <c r="AR10" s="282"/>
      <c r="AS10" s="282"/>
      <c r="AT10" s="282"/>
      <c r="AU10" s="282"/>
      <c r="AV10" s="282"/>
      <c r="AW10" s="282"/>
    </row>
    <row r="11" spans="1:49" ht="15" customHeight="1">
      <c r="A11" s="223" t="s">
        <v>564</v>
      </c>
      <c r="B11" s="295">
        <v>364060</v>
      </c>
      <c r="C11" s="4">
        <v>174187</v>
      </c>
      <c r="D11" s="296">
        <v>189873</v>
      </c>
      <c r="E11" s="4">
        <v>364060</v>
      </c>
      <c r="F11" s="296">
        <v>174187</v>
      </c>
      <c r="G11" s="4">
        <v>189873</v>
      </c>
      <c r="H11" s="249" t="s">
        <v>563</v>
      </c>
      <c r="I11" s="249" t="s">
        <v>563</v>
      </c>
      <c r="J11" s="246" t="s">
        <v>563</v>
      </c>
    </row>
    <row r="12" spans="1:49" ht="15" customHeight="1">
      <c r="A12" s="132" t="s">
        <v>229</v>
      </c>
      <c r="B12" s="295">
        <v>29551</v>
      </c>
      <c r="C12" s="4">
        <v>14160</v>
      </c>
      <c r="D12" s="296">
        <v>15391</v>
      </c>
      <c r="E12" s="4">
        <v>27233</v>
      </c>
      <c r="F12" s="296">
        <v>13034</v>
      </c>
      <c r="G12" s="4">
        <v>14199</v>
      </c>
      <c r="H12" s="296">
        <v>2318</v>
      </c>
      <c r="I12" s="4">
        <v>1126</v>
      </c>
      <c r="J12" s="296">
        <v>1192</v>
      </c>
    </row>
    <row r="13" spans="1:49" ht="15" customHeight="1">
      <c r="A13" s="133" t="s">
        <v>230</v>
      </c>
      <c r="B13" s="297">
        <v>6474</v>
      </c>
      <c r="C13" s="250">
        <v>3179</v>
      </c>
      <c r="D13" s="239">
        <v>3295</v>
      </c>
      <c r="E13" s="250">
        <v>6543</v>
      </c>
      <c r="F13" s="239">
        <v>3075</v>
      </c>
      <c r="G13" s="250">
        <v>3468</v>
      </c>
      <c r="H13" s="239">
        <v>-69</v>
      </c>
      <c r="I13" s="250">
        <v>104</v>
      </c>
      <c r="J13" s="239">
        <v>-173</v>
      </c>
    </row>
    <row r="14" spans="1:49" ht="15" customHeight="1">
      <c r="A14" s="133" t="s">
        <v>231</v>
      </c>
      <c r="B14" s="297">
        <v>4184</v>
      </c>
      <c r="C14" s="250">
        <v>2002</v>
      </c>
      <c r="D14" s="239">
        <v>2182</v>
      </c>
      <c r="E14" s="250">
        <v>4598</v>
      </c>
      <c r="F14" s="239">
        <v>2163</v>
      </c>
      <c r="G14" s="250">
        <v>2435</v>
      </c>
      <c r="H14" s="239">
        <v>-414</v>
      </c>
      <c r="I14" s="250">
        <v>-161</v>
      </c>
      <c r="J14" s="239">
        <v>-253</v>
      </c>
    </row>
    <row r="15" spans="1:49" ht="15" customHeight="1">
      <c r="A15" s="133" t="s">
        <v>232</v>
      </c>
      <c r="B15" s="297">
        <v>4766</v>
      </c>
      <c r="C15" s="250">
        <v>2346</v>
      </c>
      <c r="D15" s="239">
        <v>2420</v>
      </c>
      <c r="E15" s="250">
        <v>5684</v>
      </c>
      <c r="F15" s="239">
        <v>2796</v>
      </c>
      <c r="G15" s="250">
        <v>2888</v>
      </c>
      <c r="H15" s="239">
        <v>-918</v>
      </c>
      <c r="I15" s="250">
        <v>-450</v>
      </c>
      <c r="J15" s="239">
        <v>-468</v>
      </c>
    </row>
    <row r="16" spans="1:49" ht="15" customHeight="1">
      <c r="A16" s="133" t="s">
        <v>233</v>
      </c>
      <c r="B16" s="297">
        <v>4682</v>
      </c>
      <c r="C16" s="250">
        <v>2238</v>
      </c>
      <c r="D16" s="239">
        <v>2444</v>
      </c>
      <c r="E16" s="250">
        <v>5048</v>
      </c>
      <c r="F16" s="239">
        <v>2383</v>
      </c>
      <c r="G16" s="250">
        <v>2665</v>
      </c>
      <c r="H16" s="239">
        <v>-366</v>
      </c>
      <c r="I16" s="250">
        <v>-145</v>
      </c>
      <c r="J16" s="239">
        <v>-221</v>
      </c>
    </row>
    <row r="17" spans="1:10" ht="15" customHeight="1">
      <c r="A17" s="133" t="s">
        <v>234</v>
      </c>
      <c r="B17" s="297">
        <v>9445</v>
      </c>
      <c r="C17" s="250">
        <v>4395</v>
      </c>
      <c r="D17" s="239">
        <v>5050</v>
      </c>
      <c r="E17" s="250">
        <v>5360</v>
      </c>
      <c r="F17" s="239">
        <v>2617</v>
      </c>
      <c r="G17" s="250">
        <v>2743</v>
      </c>
      <c r="H17" s="239">
        <v>4085</v>
      </c>
      <c r="I17" s="250">
        <v>1778</v>
      </c>
      <c r="J17" s="239">
        <v>2307</v>
      </c>
    </row>
    <row r="18" spans="1:10" ht="15" customHeight="1">
      <c r="A18" s="132" t="s">
        <v>5</v>
      </c>
      <c r="B18" s="295">
        <v>19895</v>
      </c>
      <c r="C18" s="4">
        <v>9369</v>
      </c>
      <c r="D18" s="296">
        <v>10526</v>
      </c>
      <c r="E18" s="4">
        <v>20825</v>
      </c>
      <c r="F18" s="296">
        <v>9888</v>
      </c>
      <c r="G18" s="4">
        <v>10937</v>
      </c>
      <c r="H18" s="296">
        <v>-930</v>
      </c>
      <c r="I18" s="4">
        <v>-519</v>
      </c>
      <c r="J18" s="296">
        <v>-411</v>
      </c>
    </row>
    <row r="19" spans="1:10" ht="15" customHeight="1">
      <c r="A19" s="133" t="s">
        <v>235</v>
      </c>
      <c r="B19" s="297">
        <v>6796</v>
      </c>
      <c r="C19" s="250">
        <v>3205</v>
      </c>
      <c r="D19" s="239">
        <v>3591</v>
      </c>
      <c r="E19" s="250">
        <v>5559</v>
      </c>
      <c r="F19" s="239">
        <v>2747</v>
      </c>
      <c r="G19" s="250">
        <v>2812</v>
      </c>
      <c r="H19" s="239">
        <v>1237</v>
      </c>
      <c r="I19" s="250">
        <v>458</v>
      </c>
      <c r="J19" s="239">
        <v>779</v>
      </c>
    </row>
    <row r="20" spans="1:10" ht="15" customHeight="1">
      <c r="A20" s="133" t="s">
        <v>236</v>
      </c>
      <c r="B20" s="297">
        <v>4631</v>
      </c>
      <c r="C20" s="250">
        <v>2163</v>
      </c>
      <c r="D20" s="239">
        <v>2468</v>
      </c>
      <c r="E20" s="250">
        <v>5233</v>
      </c>
      <c r="F20" s="239">
        <v>2451</v>
      </c>
      <c r="G20" s="250">
        <v>2782</v>
      </c>
      <c r="H20" s="239">
        <v>-602</v>
      </c>
      <c r="I20" s="250">
        <v>-288</v>
      </c>
      <c r="J20" s="239">
        <v>-314</v>
      </c>
    </row>
    <row r="21" spans="1:10" ht="15" customHeight="1">
      <c r="A21" s="133" t="s">
        <v>237</v>
      </c>
      <c r="B21" s="297">
        <v>3270</v>
      </c>
      <c r="C21" s="250">
        <v>1477</v>
      </c>
      <c r="D21" s="239">
        <v>1793</v>
      </c>
      <c r="E21" s="250">
        <v>3798</v>
      </c>
      <c r="F21" s="239">
        <v>1738</v>
      </c>
      <c r="G21" s="250">
        <v>2060</v>
      </c>
      <c r="H21" s="239">
        <v>-528</v>
      </c>
      <c r="I21" s="250">
        <v>-261</v>
      </c>
      <c r="J21" s="239">
        <v>-267</v>
      </c>
    </row>
    <row r="22" spans="1:10" ht="15" customHeight="1">
      <c r="A22" s="133" t="s">
        <v>238</v>
      </c>
      <c r="B22" s="297">
        <v>2491</v>
      </c>
      <c r="C22" s="250">
        <v>1230</v>
      </c>
      <c r="D22" s="239">
        <v>1261</v>
      </c>
      <c r="E22" s="250">
        <v>2705</v>
      </c>
      <c r="F22" s="239">
        <v>1294</v>
      </c>
      <c r="G22" s="250">
        <v>1411</v>
      </c>
      <c r="H22" s="239">
        <v>-214</v>
      </c>
      <c r="I22" s="250">
        <v>-64</v>
      </c>
      <c r="J22" s="239">
        <v>-150</v>
      </c>
    </row>
    <row r="23" spans="1:10" ht="15" customHeight="1">
      <c r="A23" s="133" t="s">
        <v>239</v>
      </c>
      <c r="B23" s="297">
        <v>2707</v>
      </c>
      <c r="C23" s="250">
        <v>1294</v>
      </c>
      <c r="D23" s="239">
        <v>1413</v>
      </c>
      <c r="E23" s="250">
        <v>3530</v>
      </c>
      <c r="F23" s="239">
        <v>1658</v>
      </c>
      <c r="G23" s="250">
        <v>1872</v>
      </c>
      <c r="H23" s="239">
        <v>-823</v>
      </c>
      <c r="I23" s="250">
        <v>-364</v>
      </c>
      <c r="J23" s="239">
        <v>-459</v>
      </c>
    </row>
    <row r="24" spans="1:10" ht="15" customHeight="1">
      <c r="A24" s="132" t="s">
        <v>240</v>
      </c>
      <c r="B24" s="295">
        <v>18418</v>
      </c>
      <c r="C24" s="4">
        <v>9021</v>
      </c>
      <c r="D24" s="296">
        <v>9397</v>
      </c>
      <c r="E24" s="4">
        <v>21250</v>
      </c>
      <c r="F24" s="296">
        <v>10515</v>
      </c>
      <c r="G24" s="4">
        <v>10735</v>
      </c>
      <c r="H24" s="296">
        <v>-2832</v>
      </c>
      <c r="I24" s="4">
        <v>-1494</v>
      </c>
      <c r="J24" s="296">
        <v>-1338</v>
      </c>
    </row>
    <row r="25" spans="1:10" ht="15" customHeight="1">
      <c r="A25" s="133" t="s">
        <v>241</v>
      </c>
      <c r="B25" s="297">
        <v>3659</v>
      </c>
      <c r="C25" s="250">
        <v>1908</v>
      </c>
      <c r="D25" s="239">
        <v>1751</v>
      </c>
      <c r="E25" s="250">
        <v>4090</v>
      </c>
      <c r="F25" s="239">
        <v>2105</v>
      </c>
      <c r="G25" s="250">
        <v>1985</v>
      </c>
      <c r="H25" s="239">
        <v>-431</v>
      </c>
      <c r="I25" s="250">
        <v>-197</v>
      </c>
      <c r="J25" s="239">
        <v>-234</v>
      </c>
    </row>
    <row r="26" spans="1:10" ht="15" customHeight="1">
      <c r="A26" s="133" t="s">
        <v>161</v>
      </c>
      <c r="B26" s="250">
        <v>5788</v>
      </c>
      <c r="C26" s="250">
        <v>2875</v>
      </c>
      <c r="D26" s="239">
        <v>2913</v>
      </c>
      <c r="E26" s="250">
        <v>6754</v>
      </c>
      <c r="F26" s="239">
        <v>3296</v>
      </c>
      <c r="G26" s="250">
        <v>3458</v>
      </c>
      <c r="H26" s="239">
        <v>-966</v>
      </c>
      <c r="I26" s="250">
        <v>-421</v>
      </c>
      <c r="J26" s="239">
        <v>-545</v>
      </c>
    </row>
    <row r="27" spans="1:10" ht="15" customHeight="1">
      <c r="A27" s="133" t="s">
        <v>162</v>
      </c>
      <c r="B27" s="297">
        <v>4477</v>
      </c>
      <c r="C27" s="250">
        <v>2034</v>
      </c>
      <c r="D27" s="239">
        <v>2443</v>
      </c>
      <c r="E27" s="250">
        <v>5595</v>
      </c>
      <c r="F27" s="239">
        <v>2751</v>
      </c>
      <c r="G27" s="250">
        <v>2844</v>
      </c>
      <c r="H27" s="239">
        <v>-1118</v>
      </c>
      <c r="I27" s="250">
        <v>-717</v>
      </c>
      <c r="J27" s="239">
        <v>-401</v>
      </c>
    </row>
    <row r="28" spans="1:10" ht="15" customHeight="1">
      <c r="A28" s="133" t="s">
        <v>163</v>
      </c>
      <c r="B28" s="297">
        <v>4494</v>
      </c>
      <c r="C28" s="250">
        <v>2204</v>
      </c>
      <c r="D28" s="239">
        <v>2290</v>
      </c>
      <c r="E28" s="250">
        <v>4811</v>
      </c>
      <c r="F28" s="239">
        <v>2363</v>
      </c>
      <c r="G28" s="250">
        <v>2448</v>
      </c>
      <c r="H28" s="239">
        <v>-317</v>
      </c>
      <c r="I28" s="250">
        <v>-159</v>
      </c>
      <c r="J28" s="239">
        <v>-158</v>
      </c>
    </row>
    <row r="29" spans="1:10" ht="15" customHeight="1">
      <c r="A29" s="132" t="s">
        <v>164</v>
      </c>
      <c r="B29" s="295">
        <v>11527</v>
      </c>
      <c r="C29" s="4">
        <v>5650</v>
      </c>
      <c r="D29" s="296">
        <v>5877</v>
      </c>
      <c r="E29" s="4">
        <v>12586</v>
      </c>
      <c r="F29" s="296">
        <v>6088</v>
      </c>
      <c r="G29" s="4">
        <v>6498</v>
      </c>
      <c r="H29" s="296">
        <v>-1059</v>
      </c>
      <c r="I29" s="4">
        <v>-438</v>
      </c>
      <c r="J29" s="296">
        <v>-621</v>
      </c>
    </row>
    <row r="30" spans="1:10" ht="15" customHeight="1">
      <c r="A30" s="133" t="s">
        <v>165</v>
      </c>
      <c r="B30" s="297">
        <v>4887</v>
      </c>
      <c r="C30" s="250">
        <v>2378</v>
      </c>
      <c r="D30" s="239">
        <v>2509</v>
      </c>
      <c r="E30" s="250">
        <v>5364</v>
      </c>
      <c r="F30" s="239">
        <v>2632</v>
      </c>
      <c r="G30" s="250">
        <v>2732</v>
      </c>
      <c r="H30" s="239">
        <v>-477</v>
      </c>
      <c r="I30" s="250">
        <v>-254</v>
      </c>
      <c r="J30" s="239">
        <v>-223</v>
      </c>
    </row>
    <row r="31" spans="1:10" ht="15" customHeight="1">
      <c r="A31" s="133" t="s">
        <v>166</v>
      </c>
      <c r="B31" s="297">
        <v>6640</v>
      </c>
      <c r="C31" s="250">
        <v>3272</v>
      </c>
      <c r="D31" s="239">
        <v>3368</v>
      </c>
      <c r="E31" s="250">
        <v>7222</v>
      </c>
      <c r="F31" s="239">
        <v>3456</v>
      </c>
      <c r="G31" s="250">
        <v>3766</v>
      </c>
      <c r="H31" s="239">
        <v>-582</v>
      </c>
      <c r="I31" s="250">
        <v>-184</v>
      </c>
      <c r="J31" s="239">
        <v>-398</v>
      </c>
    </row>
    <row r="32" spans="1:10" ht="15" customHeight="1">
      <c r="A32" s="132" t="s">
        <v>167</v>
      </c>
      <c r="B32" s="295">
        <v>17744</v>
      </c>
      <c r="C32" s="4">
        <v>8300</v>
      </c>
      <c r="D32" s="296">
        <v>9444</v>
      </c>
      <c r="E32" s="4">
        <v>19686</v>
      </c>
      <c r="F32" s="296">
        <v>9235</v>
      </c>
      <c r="G32" s="4">
        <v>10451</v>
      </c>
      <c r="H32" s="296">
        <v>-1942</v>
      </c>
      <c r="I32" s="4">
        <v>-935</v>
      </c>
      <c r="J32" s="296">
        <v>-1007</v>
      </c>
    </row>
    <row r="33" spans="1:10" ht="15" customHeight="1">
      <c r="A33" s="133" t="s">
        <v>168</v>
      </c>
      <c r="B33" s="297">
        <v>2507</v>
      </c>
      <c r="C33" s="250">
        <v>1223</v>
      </c>
      <c r="D33" s="239">
        <v>1284</v>
      </c>
      <c r="E33" s="250">
        <v>2372</v>
      </c>
      <c r="F33" s="239">
        <v>1100</v>
      </c>
      <c r="G33" s="250">
        <v>1272</v>
      </c>
      <c r="H33" s="239">
        <v>135</v>
      </c>
      <c r="I33" s="250">
        <v>123</v>
      </c>
      <c r="J33" s="239">
        <v>12</v>
      </c>
    </row>
    <row r="34" spans="1:10" ht="15" customHeight="1">
      <c r="A34" s="133" t="s">
        <v>169</v>
      </c>
      <c r="B34" s="297">
        <v>4449</v>
      </c>
      <c r="C34" s="250">
        <v>2105</v>
      </c>
      <c r="D34" s="239">
        <v>2344</v>
      </c>
      <c r="E34" s="250">
        <v>5192</v>
      </c>
      <c r="F34" s="239">
        <v>2494</v>
      </c>
      <c r="G34" s="250">
        <v>2698</v>
      </c>
      <c r="H34" s="239">
        <v>-743</v>
      </c>
      <c r="I34" s="250">
        <v>-389</v>
      </c>
      <c r="J34" s="239">
        <v>-354</v>
      </c>
    </row>
    <row r="35" spans="1:10" ht="15" customHeight="1">
      <c r="A35" s="133" t="s">
        <v>170</v>
      </c>
      <c r="B35" s="297">
        <v>3810</v>
      </c>
      <c r="C35" s="250">
        <v>1759</v>
      </c>
      <c r="D35" s="239">
        <v>2051</v>
      </c>
      <c r="E35" s="250">
        <v>4035</v>
      </c>
      <c r="F35" s="239">
        <v>1853</v>
      </c>
      <c r="G35" s="250">
        <v>2182</v>
      </c>
      <c r="H35" s="239">
        <v>-225</v>
      </c>
      <c r="I35" s="250">
        <v>-94</v>
      </c>
      <c r="J35" s="239">
        <v>-131</v>
      </c>
    </row>
    <row r="36" spans="1:10" ht="15" customHeight="1">
      <c r="A36" s="133" t="s">
        <v>171</v>
      </c>
      <c r="B36" s="297">
        <v>3115</v>
      </c>
      <c r="C36" s="250">
        <v>1422</v>
      </c>
      <c r="D36" s="239">
        <v>1693</v>
      </c>
      <c r="E36" s="250">
        <v>3606</v>
      </c>
      <c r="F36" s="239">
        <v>1649</v>
      </c>
      <c r="G36" s="250">
        <v>1957</v>
      </c>
      <c r="H36" s="239">
        <v>-491</v>
      </c>
      <c r="I36" s="250">
        <v>-227</v>
      </c>
      <c r="J36" s="239">
        <v>-264</v>
      </c>
    </row>
    <row r="37" spans="1:10" ht="15" customHeight="1">
      <c r="A37" s="133" t="s">
        <v>172</v>
      </c>
      <c r="B37" s="297">
        <v>3863</v>
      </c>
      <c r="C37" s="250">
        <v>1791</v>
      </c>
      <c r="D37" s="239">
        <v>2072</v>
      </c>
      <c r="E37" s="250">
        <v>4481</v>
      </c>
      <c r="F37" s="239">
        <v>2139</v>
      </c>
      <c r="G37" s="250">
        <v>2342</v>
      </c>
      <c r="H37" s="239">
        <v>-618</v>
      </c>
      <c r="I37" s="250">
        <v>-348</v>
      </c>
      <c r="J37" s="239">
        <v>-270</v>
      </c>
    </row>
    <row r="38" spans="1:10" ht="15" customHeight="1">
      <c r="A38" s="132" t="s">
        <v>173</v>
      </c>
      <c r="B38" s="295">
        <v>35807</v>
      </c>
      <c r="C38" s="4">
        <v>16684</v>
      </c>
      <c r="D38" s="296">
        <v>19123</v>
      </c>
      <c r="E38" s="4">
        <v>32577</v>
      </c>
      <c r="F38" s="296">
        <v>15215</v>
      </c>
      <c r="G38" s="4">
        <v>17362</v>
      </c>
      <c r="H38" s="296">
        <v>3230</v>
      </c>
      <c r="I38" s="4">
        <v>1469</v>
      </c>
      <c r="J38" s="296">
        <v>1761</v>
      </c>
    </row>
    <row r="39" spans="1:10" ht="15" customHeight="1">
      <c r="A39" s="133" t="s">
        <v>174</v>
      </c>
      <c r="B39" s="297">
        <v>6725</v>
      </c>
      <c r="C39" s="250">
        <v>3122</v>
      </c>
      <c r="D39" s="239">
        <v>3603</v>
      </c>
      <c r="E39" s="250">
        <v>7070</v>
      </c>
      <c r="F39" s="239">
        <v>3269</v>
      </c>
      <c r="G39" s="250">
        <v>3801</v>
      </c>
      <c r="H39" s="239">
        <v>-345</v>
      </c>
      <c r="I39" s="242">
        <v>-147</v>
      </c>
      <c r="J39" s="239">
        <v>-198</v>
      </c>
    </row>
    <row r="40" spans="1:10" ht="15" customHeight="1">
      <c r="A40" s="133" t="s">
        <v>175</v>
      </c>
      <c r="B40" s="297">
        <v>5608</v>
      </c>
      <c r="C40" s="250">
        <v>2625</v>
      </c>
      <c r="D40" s="239">
        <v>2983</v>
      </c>
      <c r="E40" s="250">
        <v>5957</v>
      </c>
      <c r="F40" s="239">
        <v>2867</v>
      </c>
      <c r="G40" s="250">
        <v>3090</v>
      </c>
      <c r="H40" s="239">
        <v>-349</v>
      </c>
      <c r="I40" s="250">
        <v>-242</v>
      </c>
      <c r="J40" s="239">
        <v>-107</v>
      </c>
    </row>
    <row r="41" spans="1:10" ht="15" customHeight="1">
      <c r="A41" s="133" t="s">
        <v>176</v>
      </c>
      <c r="B41" s="297">
        <v>3080</v>
      </c>
      <c r="C41" s="250">
        <v>1371</v>
      </c>
      <c r="D41" s="239">
        <v>1709</v>
      </c>
      <c r="E41" s="250">
        <v>3667</v>
      </c>
      <c r="F41" s="239">
        <v>1689</v>
      </c>
      <c r="G41" s="250">
        <v>1978</v>
      </c>
      <c r="H41" s="239">
        <v>-587</v>
      </c>
      <c r="I41" s="250">
        <v>-318</v>
      </c>
      <c r="J41" s="239">
        <v>-269</v>
      </c>
    </row>
    <row r="42" spans="1:10" ht="15" customHeight="1">
      <c r="A42" s="133" t="s">
        <v>177</v>
      </c>
      <c r="B42" s="297">
        <v>4073</v>
      </c>
      <c r="C42" s="250">
        <v>1828</v>
      </c>
      <c r="D42" s="239">
        <v>2245</v>
      </c>
      <c r="E42" s="250">
        <v>5167</v>
      </c>
      <c r="F42" s="239">
        <v>2413</v>
      </c>
      <c r="G42" s="250">
        <v>2754</v>
      </c>
      <c r="H42" s="239">
        <v>-1094</v>
      </c>
      <c r="I42" s="250">
        <v>-585</v>
      </c>
      <c r="J42" s="239">
        <v>-509</v>
      </c>
    </row>
    <row r="43" spans="1:10" ht="15" customHeight="1">
      <c r="A43" s="133" t="s">
        <v>178</v>
      </c>
      <c r="B43" s="297">
        <v>3961</v>
      </c>
      <c r="C43" s="250">
        <v>1835</v>
      </c>
      <c r="D43" s="239">
        <v>2126</v>
      </c>
      <c r="E43" s="250">
        <v>4357</v>
      </c>
      <c r="F43" s="239">
        <v>2063</v>
      </c>
      <c r="G43" s="250">
        <v>2294</v>
      </c>
      <c r="H43" s="239">
        <v>-396</v>
      </c>
      <c r="I43" s="250">
        <v>-228</v>
      </c>
      <c r="J43" s="239">
        <v>-168</v>
      </c>
    </row>
    <row r="44" spans="1:10" ht="15" customHeight="1">
      <c r="A44" s="133" t="s">
        <v>179</v>
      </c>
      <c r="B44" s="297">
        <v>12360</v>
      </c>
      <c r="C44" s="250">
        <v>5903</v>
      </c>
      <c r="D44" s="239">
        <v>6457</v>
      </c>
      <c r="E44" s="250">
        <v>6359</v>
      </c>
      <c r="F44" s="239">
        <v>2914</v>
      </c>
      <c r="G44" s="250">
        <v>3445</v>
      </c>
      <c r="H44" s="239">
        <v>6001</v>
      </c>
      <c r="I44" s="250">
        <v>2989</v>
      </c>
      <c r="J44" s="239">
        <v>3012</v>
      </c>
    </row>
    <row r="45" spans="1:10" ht="15" customHeight="1">
      <c r="A45" s="132" t="s">
        <v>242</v>
      </c>
      <c r="B45" s="295">
        <v>10462</v>
      </c>
      <c r="C45" s="4">
        <v>5057</v>
      </c>
      <c r="D45" s="296">
        <v>5405</v>
      </c>
      <c r="E45" s="4">
        <v>10539</v>
      </c>
      <c r="F45" s="296">
        <v>5002</v>
      </c>
      <c r="G45" s="4">
        <v>5537</v>
      </c>
      <c r="H45" s="296">
        <v>-77</v>
      </c>
      <c r="I45" s="4">
        <v>55</v>
      </c>
      <c r="J45" s="296">
        <v>-132</v>
      </c>
    </row>
    <row r="46" spans="1:10" ht="15" customHeight="1">
      <c r="A46" s="133" t="s">
        <v>185</v>
      </c>
      <c r="B46" s="297">
        <v>3612</v>
      </c>
      <c r="C46" s="250">
        <v>1745</v>
      </c>
      <c r="D46" s="239">
        <v>1867</v>
      </c>
      <c r="E46" s="250">
        <v>4075</v>
      </c>
      <c r="F46" s="239">
        <v>1927</v>
      </c>
      <c r="G46" s="250">
        <v>2148</v>
      </c>
      <c r="H46" s="239">
        <v>-463</v>
      </c>
      <c r="I46" s="250">
        <v>-182</v>
      </c>
      <c r="J46" s="239">
        <v>-281</v>
      </c>
    </row>
    <row r="47" spans="1:10" ht="15" customHeight="1">
      <c r="A47" s="133" t="s">
        <v>186</v>
      </c>
      <c r="B47" s="297">
        <v>6850</v>
      </c>
      <c r="C47" s="250">
        <v>3312</v>
      </c>
      <c r="D47" s="239">
        <v>3538</v>
      </c>
      <c r="E47" s="250">
        <v>6464</v>
      </c>
      <c r="F47" s="239">
        <v>3075</v>
      </c>
      <c r="G47" s="250">
        <v>3389</v>
      </c>
      <c r="H47" s="239">
        <v>386</v>
      </c>
      <c r="I47" s="250">
        <v>237</v>
      </c>
      <c r="J47" s="239">
        <v>149</v>
      </c>
    </row>
    <row r="48" spans="1:10" ht="15" customHeight="1">
      <c r="A48" s="132" t="s">
        <v>187</v>
      </c>
      <c r="B48" s="295">
        <v>20977</v>
      </c>
      <c r="C48" s="4">
        <v>9822</v>
      </c>
      <c r="D48" s="296">
        <v>11155</v>
      </c>
      <c r="E48" s="4">
        <v>21679</v>
      </c>
      <c r="F48" s="296">
        <v>10155</v>
      </c>
      <c r="G48" s="4">
        <v>11524</v>
      </c>
      <c r="H48" s="296">
        <v>-702</v>
      </c>
      <c r="I48" s="4">
        <v>-333</v>
      </c>
      <c r="J48" s="296">
        <v>-369</v>
      </c>
    </row>
    <row r="49" spans="1:10" ht="15" customHeight="1">
      <c r="A49" s="133" t="s">
        <v>188</v>
      </c>
      <c r="B49" s="297">
        <v>4513</v>
      </c>
      <c r="C49" s="250">
        <v>2127</v>
      </c>
      <c r="D49" s="239">
        <v>2386</v>
      </c>
      <c r="E49" s="250">
        <v>5739</v>
      </c>
      <c r="F49" s="239">
        <v>2723</v>
      </c>
      <c r="G49" s="250">
        <v>3016</v>
      </c>
      <c r="H49" s="239">
        <v>-1226</v>
      </c>
      <c r="I49" s="250">
        <v>-596</v>
      </c>
      <c r="J49" s="239">
        <v>-630</v>
      </c>
    </row>
    <row r="50" spans="1:10" ht="15" customHeight="1">
      <c r="A50" s="133" t="s">
        <v>189</v>
      </c>
      <c r="B50" s="297">
        <v>3075</v>
      </c>
      <c r="C50" s="250">
        <v>1453</v>
      </c>
      <c r="D50" s="239">
        <v>1622</v>
      </c>
      <c r="E50" s="250">
        <v>4692</v>
      </c>
      <c r="F50" s="239">
        <v>2228</v>
      </c>
      <c r="G50" s="250">
        <v>2464</v>
      </c>
      <c r="H50" s="239">
        <v>-1617</v>
      </c>
      <c r="I50" s="250">
        <v>-775</v>
      </c>
      <c r="J50" s="239">
        <v>-842</v>
      </c>
    </row>
    <row r="51" spans="1:10" ht="15" customHeight="1">
      <c r="A51" s="133" t="s">
        <v>190</v>
      </c>
      <c r="B51" s="297">
        <v>9419</v>
      </c>
      <c r="C51" s="250">
        <v>4382</v>
      </c>
      <c r="D51" s="239">
        <v>5037</v>
      </c>
      <c r="E51" s="250">
        <v>5724</v>
      </c>
      <c r="F51" s="239">
        <v>2640</v>
      </c>
      <c r="G51" s="250">
        <v>3084</v>
      </c>
      <c r="H51" s="239">
        <v>3695</v>
      </c>
      <c r="I51" s="250">
        <v>1742</v>
      </c>
      <c r="J51" s="239">
        <v>1953</v>
      </c>
    </row>
    <row r="52" spans="1:10" ht="15" customHeight="1">
      <c r="A52" s="133" t="s">
        <v>191</v>
      </c>
      <c r="B52" s="297">
        <v>3970</v>
      </c>
      <c r="C52" s="250">
        <v>1860</v>
      </c>
      <c r="D52" s="239">
        <v>2110</v>
      </c>
      <c r="E52" s="250">
        <v>5524</v>
      </c>
      <c r="F52" s="239">
        <v>2564</v>
      </c>
      <c r="G52" s="250">
        <v>2960</v>
      </c>
      <c r="H52" s="239">
        <v>-1554</v>
      </c>
      <c r="I52" s="250">
        <v>-704</v>
      </c>
      <c r="J52" s="239">
        <v>-850</v>
      </c>
    </row>
    <row r="53" spans="1:10" ht="15" customHeight="1">
      <c r="A53" s="132" t="s">
        <v>192</v>
      </c>
      <c r="B53" s="295">
        <v>11294</v>
      </c>
      <c r="C53" s="4">
        <v>5354</v>
      </c>
      <c r="D53" s="296">
        <v>5940</v>
      </c>
      <c r="E53" s="4">
        <v>12161</v>
      </c>
      <c r="F53" s="296">
        <v>5857</v>
      </c>
      <c r="G53" s="4">
        <v>6304</v>
      </c>
      <c r="H53" s="296">
        <v>-867</v>
      </c>
      <c r="I53" s="4">
        <v>-503</v>
      </c>
      <c r="J53" s="296">
        <v>-364</v>
      </c>
    </row>
    <row r="54" spans="1:10" ht="15" customHeight="1">
      <c r="A54" s="133" t="s">
        <v>193</v>
      </c>
      <c r="B54" s="297">
        <v>4335</v>
      </c>
      <c r="C54" s="250">
        <v>2064</v>
      </c>
      <c r="D54" s="239">
        <v>2271</v>
      </c>
      <c r="E54" s="250">
        <v>3780</v>
      </c>
      <c r="F54" s="239">
        <v>1819</v>
      </c>
      <c r="G54" s="250">
        <v>1961</v>
      </c>
      <c r="H54" s="239">
        <v>555</v>
      </c>
      <c r="I54" s="250">
        <v>245</v>
      </c>
      <c r="J54" s="239">
        <v>310</v>
      </c>
    </row>
    <row r="55" spans="1:10" ht="15" customHeight="1">
      <c r="A55" s="133" t="s">
        <v>194</v>
      </c>
      <c r="B55" s="297">
        <v>4196</v>
      </c>
      <c r="C55" s="250">
        <v>2059</v>
      </c>
      <c r="D55" s="239">
        <v>2137</v>
      </c>
      <c r="E55" s="250">
        <v>4776</v>
      </c>
      <c r="F55" s="239">
        <v>2347</v>
      </c>
      <c r="G55" s="250">
        <v>2429</v>
      </c>
      <c r="H55" s="239">
        <v>-580</v>
      </c>
      <c r="I55" s="250">
        <v>-288</v>
      </c>
      <c r="J55" s="239">
        <v>-292</v>
      </c>
    </row>
    <row r="56" spans="1:10" ht="15" customHeight="1">
      <c r="A56" s="133" t="s">
        <v>195</v>
      </c>
      <c r="B56" s="297">
        <v>2763</v>
      </c>
      <c r="C56" s="250">
        <v>1231</v>
      </c>
      <c r="D56" s="239">
        <v>1532</v>
      </c>
      <c r="E56" s="250">
        <v>3605</v>
      </c>
      <c r="F56" s="239">
        <v>1691</v>
      </c>
      <c r="G56" s="250">
        <v>1914</v>
      </c>
      <c r="H56" s="239">
        <v>-842</v>
      </c>
      <c r="I56" s="250">
        <v>-460</v>
      </c>
      <c r="J56" s="239">
        <v>-382</v>
      </c>
    </row>
    <row r="57" spans="1:10" ht="15" customHeight="1">
      <c r="A57" s="132" t="s">
        <v>196</v>
      </c>
      <c r="B57" s="295">
        <v>22121</v>
      </c>
      <c r="C57" s="4">
        <v>10433</v>
      </c>
      <c r="D57" s="296">
        <v>11688</v>
      </c>
      <c r="E57" s="4">
        <v>19333</v>
      </c>
      <c r="F57" s="296">
        <v>9211</v>
      </c>
      <c r="G57" s="4">
        <v>10122</v>
      </c>
      <c r="H57" s="296">
        <v>2788</v>
      </c>
      <c r="I57" s="4">
        <v>1222</v>
      </c>
      <c r="J57" s="296">
        <v>1566</v>
      </c>
    </row>
    <row r="58" spans="1:10" ht="15" customHeight="1">
      <c r="A58" s="133" t="s">
        <v>197</v>
      </c>
      <c r="B58" s="297">
        <v>1985</v>
      </c>
      <c r="C58" s="250">
        <v>1012</v>
      </c>
      <c r="D58" s="239">
        <v>973</v>
      </c>
      <c r="E58" s="250">
        <v>2319</v>
      </c>
      <c r="F58" s="239">
        <v>1113</v>
      </c>
      <c r="G58" s="250">
        <v>1206</v>
      </c>
      <c r="H58" s="239">
        <v>-334</v>
      </c>
      <c r="I58" s="250">
        <v>-101</v>
      </c>
      <c r="J58" s="239">
        <v>-233</v>
      </c>
    </row>
    <row r="59" spans="1:10" ht="15" customHeight="1">
      <c r="A59" s="133" t="s">
        <v>198</v>
      </c>
      <c r="B59" s="297">
        <v>4672</v>
      </c>
      <c r="C59" s="250">
        <v>2208</v>
      </c>
      <c r="D59" s="239">
        <v>2464</v>
      </c>
      <c r="E59" s="250">
        <v>4944</v>
      </c>
      <c r="F59" s="239">
        <v>2314</v>
      </c>
      <c r="G59" s="250">
        <v>2630</v>
      </c>
      <c r="H59" s="239">
        <v>-272</v>
      </c>
      <c r="I59" s="250">
        <v>-106</v>
      </c>
      <c r="J59" s="239">
        <v>-166</v>
      </c>
    </row>
    <row r="60" spans="1:10" ht="15" customHeight="1">
      <c r="A60" s="133" t="s">
        <v>199</v>
      </c>
      <c r="B60" s="297">
        <v>3194</v>
      </c>
      <c r="C60" s="250">
        <v>1535</v>
      </c>
      <c r="D60" s="239">
        <v>1659</v>
      </c>
      <c r="E60" s="250">
        <v>3353</v>
      </c>
      <c r="F60" s="239">
        <v>1554</v>
      </c>
      <c r="G60" s="250">
        <v>1799</v>
      </c>
      <c r="H60" s="239">
        <v>-159</v>
      </c>
      <c r="I60" s="250">
        <v>-19</v>
      </c>
      <c r="J60" s="239">
        <v>-140</v>
      </c>
    </row>
    <row r="61" spans="1:10" ht="15" customHeight="1">
      <c r="A61" s="133" t="s">
        <v>200</v>
      </c>
      <c r="B61" s="297">
        <v>3979</v>
      </c>
      <c r="C61" s="250">
        <v>1824</v>
      </c>
      <c r="D61" s="239">
        <v>2155</v>
      </c>
      <c r="E61" s="250">
        <v>4178</v>
      </c>
      <c r="F61" s="239">
        <v>1969</v>
      </c>
      <c r="G61" s="250">
        <v>2209</v>
      </c>
      <c r="H61" s="239">
        <v>-199</v>
      </c>
      <c r="I61" s="250">
        <v>-145</v>
      </c>
      <c r="J61" s="239">
        <v>-54</v>
      </c>
    </row>
    <row r="62" spans="1:10" ht="15" customHeight="1">
      <c r="A62" s="133" t="s">
        <v>201</v>
      </c>
      <c r="B62" s="297">
        <v>8291</v>
      </c>
      <c r="C62" s="250">
        <v>3854</v>
      </c>
      <c r="D62" s="239">
        <v>4437</v>
      </c>
      <c r="E62" s="250">
        <v>4539</v>
      </c>
      <c r="F62" s="239">
        <v>2261</v>
      </c>
      <c r="G62" s="250">
        <v>2278</v>
      </c>
      <c r="H62" s="239">
        <v>3752</v>
      </c>
      <c r="I62" s="250">
        <v>1593</v>
      </c>
      <c r="J62" s="239">
        <v>2159</v>
      </c>
    </row>
    <row r="63" spans="1:10" ht="15" customHeight="1">
      <c r="A63" s="132" t="s">
        <v>202</v>
      </c>
      <c r="B63" s="295">
        <v>37333</v>
      </c>
      <c r="C63" s="4">
        <v>17904</v>
      </c>
      <c r="D63" s="296">
        <v>19429</v>
      </c>
      <c r="E63" s="4">
        <v>41286</v>
      </c>
      <c r="F63" s="296">
        <v>20013</v>
      </c>
      <c r="G63" s="4">
        <v>21273</v>
      </c>
      <c r="H63" s="296">
        <v>-3953</v>
      </c>
      <c r="I63" s="4">
        <v>-2109</v>
      </c>
      <c r="J63" s="296">
        <v>-1844</v>
      </c>
    </row>
    <row r="64" spans="1:10" ht="15" customHeight="1">
      <c r="A64" s="133" t="s">
        <v>203</v>
      </c>
      <c r="B64" s="297">
        <v>7205</v>
      </c>
      <c r="C64" s="250">
        <v>3348</v>
      </c>
      <c r="D64" s="239">
        <v>3857</v>
      </c>
      <c r="E64" s="250">
        <v>6557</v>
      </c>
      <c r="F64" s="239">
        <v>3114</v>
      </c>
      <c r="G64" s="250">
        <v>3443</v>
      </c>
      <c r="H64" s="239">
        <v>648</v>
      </c>
      <c r="I64" s="250">
        <v>234</v>
      </c>
      <c r="J64" s="239">
        <v>414</v>
      </c>
    </row>
    <row r="65" spans="1:10" ht="15" customHeight="1">
      <c r="A65" s="133" t="s">
        <v>204</v>
      </c>
      <c r="B65" s="297">
        <v>4433</v>
      </c>
      <c r="C65" s="250">
        <v>2217</v>
      </c>
      <c r="D65" s="239">
        <v>2216</v>
      </c>
      <c r="E65" s="250">
        <v>3977</v>
      </c>
      <c r="F65" s="239">
        <v>1961</v>
      </c>
      <c r="G65" s="250">
        <v>2016</v>
      </c>
      <c r="H65" s="239">
        <v>456</v>
      </c>
      <c r="I65" s="250">
        <v>256</v>
      </c>
      <c r="J65" s="239">
        <v>200</v>
      </c>
    </row>
    <row r="66" spans="1:10" ht="15" customHeight="1">
      <c r="A66" s="133" t="s">
        <v>205</v>
      </c>
      <c r="B66" s="297">
        <v>3590</v>
      </c>
      <c r="C66" s="250">
        <v>1635</v>
      </c>
      <c r="D66" s="239">
        <v>1955</v>
      </c>
      <c r="E66" s="250">
        <v>3796</v>
      </c>
      <c r="F66" s="239">
        <v>1836</v>
      </c>
      <c r="G66" s="250">
        <v>1960</v>
      </c>
      <c r="H66" s="239">
        <v>-206</v>
      </c>
      <c r="I66" s="250">
        <v>-201</v>
      </c>
      <c r="J66" s="239">
        <v>-5</v>
      </c>
    </row>
    <row r="67" spans="1:10" ht="15" customHeight="1">
      <c r="A67" s="133" t="s">
        <v>206</v>
      </c>
      <c r="B67" s="297">
        <v>3795</v>
      </c>
      <c r="C67" s="250">
        <v>1982</v>
      </c>
      <c r="D67" s="239">
        <v>1813</v>
      </c>
      <c r="E67" s="250">
        <v>3771</v>
      </c>
      <c r="F67" s="239">
        <v>1849</v>
      </c>
      <c r="G67" s="250">
        <v>1922</v>
      </c>
      <c r="H67" s="239">
        <v>24</v>
      </c>
      <c r="I67" s="250">
        <v>133</v>
      </c>
      <c r="J67" s="239">
        <v>-109</v>
      </c>
    </row>
    <row r="68" spans="1:10" ht="15" customHeight="1">
      <c r="A68" s="133" t="s">
        <v>207</v>
      </c>
      <c r="B68" s="297">
        <v>6413</v>
      </c>
      <c r="C68" s="250">
        <v>3062</v>
      </c>
      <c r="D68" s="239">
        <v>3351</v>
      </c>
      <c r="E68" s="250">
        <v>7937</v>
      </c>
      <c r="F68" s="239">
        <v>3890</v>
      </c>
      <c r="G68" s="250">
        <v>4047</v>
      </c>
      <c r="H68" s="239">
        <v>-1524</v>
      </c>
      <c r="I68" s="250">
        <v>-828</v>
      </c>
      <c r="J68" s="239">
        <v>-696</v>
      </c>
    </row>
    <row r="69" spans="1:10" ht="15" customHeight="1">
      <c r="A69" s="133" t="s">
        <v>208</v>
      </c>
      <c r="B69" s="297">
        <v>5059</v>
      </c>
      <c r="C69" s="250">
        <v>2459</v>
      </c>
      <c r="D69" s="239">
        <v>2600</v>
      </c>
      <c r="E69" s="250">
        <v>5799</v>
      </c>
      <c r="F69" s="239">
        <v>2858</v>
      </c>
      <c r="G69" s="250">
        <v>2941</v>
      </c>
      <c r="H69" s="239">
        <v>-740</v>
      </c>
      <c r="I69" s="250">
        <v>-399</v>
      </c>
      <c r="J69" s="239">
        <v>-341</v>
      </c>
    </row>
    <row r="70" spans="1:10" ht="15" customHeight="1">
      <c r="A70" s="133" t="s">
        <v>209</v>
      </c>
      <c r="B70" s="297">
        <v>4116</v>
      </c>
      <c r="C70" s="250">
        <v>1927</v>
      </c>
      <c r="D70" s="239">
        <v>2189</v>
      </c>
      <c r="E70" s="250">
        <v>6029</v>
      </c>
      <c r="F70" s="239">
        <v>2856</v>
      </c>
      <c r="G70" s="250">
        <v>3173</v>
      </c>
      <c r="H70" s="239">
        <v>-1913</v>
      </c>
      <c r="I70" s="250">
        <v>-929</v>
      </c>
      <c r="J70" s="239">
        <v>-984</v>
      </c>
    </row>
    <row r="71" spans="1:10" ht="15" customHeight="1">
      <c r="A71" s="133" t="s">
        <v>210</v>
      </c>
      <c r="B71" s="297">
        <v>2722</v>
      </c>
      <c r="C71" s="250">
        <v>1274</v>
      </c>
      <c r="D71" s="239">
        <v>1448</v>
      </c>
      <c r="E71" s="250">
        <v>3420</v>
      </c>
      <c r="F71" s="239">
        <v>1649</v>
      </c>
      <c r="G71" s="250">
        <v>1771</v>
      </c>
      <c r="H71" s="239">
        <v>-698</v>
      </c>
      <c r="I71" s="250">
        <v>-375</v>
      </c>
      <c r="J71" s="239">
        <v>-323</v>
      </c>
    </row>
    <row r="72" spans="1:10" ht="15" customHeight="1">
      <c r="A72" s="132" t="s">
        <v>211</v>
      </c>
      <c r="B72" s="295">
        <v>9848</v>
      </c>
      <c r="C72" s="4">
        <v>4780</v>
      </c>
      <c r="D72" s="296">
        <v>5068</v>
      </c>
      <c r="E72" s="4">
        <v>11077</v>
      </c>
      <c r="F72" s="296">
        <v>5321</v>
      </c>
      <c r="G72" s="4">
        <v>5756</v>
      </c>
      <c r="H72" s="296">
        <v>-1229</v>
      </c>
      <c r="I72" s="4">
        <v>-541</v>
      </c>
      <c r="J72" s="296">
        <v>-688</v>
      </c>
    </row>
    <row r="73" spans="1:10" ht="15" customHeight="1">
      <c r="A73" s="133" t="s">
        <v>212</v>
      </c>
      <c r="B73" s="297">
        <v>5612</v>
      </c>
      <c r="C73" s="250">
        <v>2776</v>
      </c>
      <c r="D73" s="239">
        <v>2836</v>
      </c>
      <c r="E73" s="250">
        <v>6180</v>
      </c>
      <c r="F73" s="239">
        <v>3047</v>
      </c>
      <c r="G73" s="250">
        <v>3133</v>
      </c>
      <c r="H73" s="239">
        <v>-568</v>
      </c>
      <c r="I73" s="250">
        <v>-271</v>
      </c>
      <c r="J73" s="239">
        <v>-297</v>
      </c>
    </row>
    <row r="74" spans="1:10" ht="15" customHeight="1">
      <c r="A74" s="133" t="s">
        <v>213</v>
      </c>
      <c r="B74" s="297">
        <v>4236</v>
      </c>
      <c r="C74" s="250">
        <v>2004</v>
      </c>
      <c r="D74" s="239">
        <v>2232</v>
      </c>
      <c r="E74" s="250">
        <v>4897</v>
      </c>
      <c r="F74" s="239">
        <v>2274</v>
      </c>
      <c r="G74" s="250">
        <v>2623</v>
      </c>
      <c r="H74" s="239">
        <v>-661</v>
      </c>
      <c r="I74" s="250">
        <v>-270</v>
      </c>
      <c r="J74" s="239">
        <v>-391</v>
      </c>
    </row>
    <row r="75" spans="1:10" ht="15" customHeight="1">
      <c r="A75" s="132" t="s">
        <v>17</v>
      </c>
      <c r="B75" s="295">
        <v>13674</v>
      </c>
      <c r="C75" s="4">
        <v>6418</v>
      </c>
      <c r="D75" s="296">
        <v>7256</v>
      </c>
      <c r="E75" s="4">
        <v>16226</v>
      </c>
      <c r="F75" s="296">
        <v>7689</v>
      </c>
      <c r="G75" s="4">
        <v>8537</v>
      </c>
      <c r="H75" s="296">
        <v>-2552</v>
      </c>
      <c r="I75" s="4">
        <v>-1271</v>
      </c>
      <c r="J75" s="296">
        <v>-1281</v>
      </c>
    </row>
    <row r="76" spans="1:10" ht="15" customHeight="1">
      <c r="A76" s="133" t="s">
        <v>214</v>
      </c>
      <c r="B76" s="297">
        <v>4147</v>
      </c>
      <c r="C76" s="250">
        <v>1916</v>
      </c>
      <c r="D76" s="239">
        <v>2231</v>
      </c>
      <c r="E76" s="250">
        <v>5382</v>
      </c>
      <c r="F76" s="239">
        <v>2492</v>
      </c>
      <c r="G76" s="250">
        <v>2890</v>
      </c>
      <c r="H76" s="239">
        <v>-1235</v>
      </c>
      <c r="I76" s="250">
        <v>-576</v>
      </c>
      <c r="J76" s="239">
        <v>-659</v>
      </c>
    </row>
    <row r="77" spans="1:10" ht="15" customHeight="1">
      <c r="A77" s="133" t="s">
        <v>215</v>
      </c>
      <c r="B77" s="297">
        <v>3626</v>
      </c>
      <c r="C77" s="250">
        <v>1732</v>
      </c>
      <c r="D77" s="239">
        <v>1894</v>
      </c>
      <c r="E77" s="250">
        <v>4037</v>
      </c>
      <c r="F77" s="239">
        <v>1913</v>
      </c>
      <c r="G77" s="250">
        <v>2124</v>
      </c>
      <c r="H77" s="239">
        <v>-411</v>
      </c>
      <c r="I77" s="250">
        <v>-181</v>
      </c>
      <c r="J77" s="239">
        <v>-230</v>
      </c>
    </row>
    <row r="78" spans="1:10" ht="15" customHeight="1">
      <c r="A78" s="133" t="s">
        <v>216</v>
      </c>
      <c r="B78" s="297">
        <v>5901</v>
      </c>
      <c r="C78" s="250">
        <v>2770</v>
      </c>
      <c r="D78" s="239">
        <v>3131</v>
      </c>
      <c r="E78" s="250">
        <v>6807</v>
      </c>
      <c r="F78" s="239">
        <v>3284</v>
      </c>
      <c r="G78" s="250">
        <v>3523</v>
      </c>
      <c r="H78" s="239">
        <v>-906</v>
      </c>
      <c r="I78" s="250">
        <v>-514</v>
      </c>
      <c r="J78" s="239">
        <v>-392</v>
      </c>
    </row>
    <row r="79" spans="1:10" ht="15" customHeight="1">
      <c r="A79" s="132" t="s">
        <v>217</v>
      </c>
      <c r="B79" s="295">
        <v>32154</v>
      </c>
      <c r="C79" s="4">
        <v>15180</v>
      </c>
      <c r="D79" s="296">
        <v>16974</v>
      </c>
      <c r="E79" s="4">
        <v>31667</v>
      </c>
      <c r="F79" s="296">
        <v>14998</v>
      </c>
      <c r="G79" s="4">
        <v>16669</v>
      </c>
      <c r="H79" s="296">
        <v>487</v>
      </c>
      <c r="I79" s="4">
        <v>182</v>
      </c>
      <c r="J79" s="296">
        <v>305</v>
      </c>
    </row>
    <row r="80" spans="1:10" ht="15" customHeight="1">
      <c r="A80" s="133" t="s">
        <v>218</v>
      </c>
      <c r="B80" s="297">
        <v>5065</v>
      </c>
      <c r="C80" s="250">
        <v>2326</v>
      </c>
      <c r="D80" s="239">
        <v>2739</v>
      </c>
      <c r="E80" s="250">
        <v>5372</v>
      </c>
      <c r="F80" s="239">
        <v>2569</v>
      </c>
      <c r="G80" s="250">
        <v>2803</v>
      </c>
      <c r="H80" s="239">
        <v>-307</v>
      </c>
      <c r="I80" s="250">
        <v>-243</v>
      </c>
      <c r="J80" s="239">
        <v>-64</v>
      </c>
    </row>
    <row r="81" spans="1:11" ht="15" customHeight="1">
      <c r="A81" s="133" t="s">
        <v>219</v>
      </c>
      <c r="B81" s="297">
        <v>5704</v>
      </c>
      <c r="C81" s="250">
        <v>2614</v>
      </c>
      <c r="D81" s="239">
        <v>3090</v>
      </c>
      <c r="E81" s="250">
        <v>6057</v>
      </c>
      <c r="F81" s="239">
        <v>2818</v>
      </c>
      <c r="G81" s="250">
        <v>3239</v>
      </c>
      <c r="H81" s="239">
        <v>-353</v>
      </c>
      <c r="I81" s="250">
        <v>-204</v>
      </c>
      <c r="J81" s="239">
        <v>-149</v>
      </c>
    </row>
    <row r="82" spans="1:11" ht="15" customHeight="1">
      <c r="A82" s="133" t="s">
        <v>220</v>
      </c>
      <c r="B82" s="297">
        <v>5309</v>
      </c>
      <c r="C82" s="250">
        <v>2483</v>
      </c>
      <c r="D82" s="239">
        <v>2826</v>
      </c>
      <c r="E82" s="250">
        <v>5568</v>
      </c>
      <c r="F82" s="239">
        <v>2586</v>
      </c>
      <c r="G82" s="250">
        <v>2982</v>
      </c>
      <c r="H82" s="239">
        <v>-259</v>
      </c>
      <c r="I82" s="250">
        <v>-103</v>
      </c>
      <c r="J82" s="239">
        <v>-156</v>
      </c>
    </row>
    <row r="83" spans="1:11" ht="15" customHeight="1">
      <c r="A83" s="133" t="s">
        <v>221</v>
      </c>
      <c r="B83" s="297">
        <v>4003</v>
      </c>
      <c r="C83" s="250">
        <v>1901</v>
      </c>
      <c r="D83" s="239">
        <v>2102</v>
      </c>
      <c r="E83" s="250">
        <v>4435</v>
      </c>
      <c r="F83" s="239">
        <v>2135</v>
      </c>
      <c r="G83" s="250">
        <v>2300</v>
      </c>
      <c r="H83" s="239">
        <v>-432</v>
      </c>
      <c r="I83" s="250">
        <v>-234</v>
      </c>
      <c r="J83" s="239">
        <v>-198</v>
      </c>
    </row>
    <row r="84" spans="1:11" ht="15" customHeight="1">
      <c r="A84" s="133" t="s">
        <v>222</v>
      </c>
      <c r="B84" s="297">
        <v>5106</v>
      </c>
      <c r="C84" s="250">
        <v>2435</v>
      </c>
      <c r="D84" s="239">
        <v>2671</v>
      </c>
      <c r="E84" s="250">
        <v>5357</v>
      </c>
      <c r="F84" s="239">
        <v>2528</v>
      </c>
      <c r="G84" s="250">
        <v>2829</v>
      </c>
      <c r="H84" s="239">
        <v>-251</v>
      </c>
      <c r="I84" s="250">
        <v>-93</v>
      </c>
      <c r="J84" s="239">
        <v>-158</v>
      </c>
    </row>
    <row r="85" spans="1:11" ht="15" customHeight="1">
      <c r="A85" s="133" t="s">
        <v>223</v>
      </c>
      <c r="B85" s="297">
        <v>6967</v>
      </c>
      <c r="C85" s="250">
        <v>3421</v>
      </c>
      <c r="D85" s="239">
        <v>3546</v>
      </c>
      <c r="E85" s="250">
        <v>4878</v>
      </c>
      <c r="F85" s="239">
        <v>2362</v>
      </c>
      <c r="G85" s="250">
        <v>2516</v>
      </c>
      <c r="H85" s="239">
        <v>2089</v>
      </c>
      <c r="I85" s="250">
        <v>1059</v>
      </c>
      <c r="J85" s="239">
        <v>1030</v>
      </c>
    </row>
    <row r="86" spans="1:11" ht="15" customHeight="1">
      <c r="A86" s="132" t="s">
        <v>224</v>
      </c>
      <c r="B86" s="4">
        <v>19144</v>
      </c>
      <c r="C86" s="4">
        <v>9184</v>
      </c>
      <c r="D86" s="296">
        <v>9960</v>
      </c>
      <c r="E86" s="4">
        <v>19179</v>
      </c>
      <c r="F86" s="296">
        <v>9348</v>
      </c>
      <c r="G86" s="4">
        <v>9831</v>
      </c>
      <c r="H86" s="296">
        <v>-35</v>
      </c>
      <c r="I86" s="4">
        <v>-164</v>
      </c>
      <c r="J86" s="296">
        <v>129</v>
      </c>
    </row>
    <row r="87" spans="1:11" ht="15" customHeight="1">
      <c r="A87" s="133" t="s">
        <v>225</v>
      </c>
      <c r="B87" s="250">
        <v>4081</v>
      </c>
      <c r="C87" s="250">
        <v>1907</v>
      </c>
      <c r="D87" s="239">
        <v>2174</v>
      </c>
      <c r="E87" s="250">
        <v>4602</v>
      </c>
      <c r="F87" s="239">
        <v>2228</v>
      </c>
      <c r="G87" s="250">
        <v>2374</v>
      </c>
      <c r="H87" s="239">
        <v>-521</v>
      </c>
      <c r="I87" s="250">
        <v>-321</v>
      </c>
      <c r="J87" s="239">
        <v>-200</v>
      </c>
    </row>
    <row r="88" spans="1:11" ht="15" customHeight="1">
      <c r="A88" s="133" t="s">
        <v>226</v>
      </c>
      <c r="B88" s="250">
        <v>4940</v>
      </c>
      <c r="C88" s="250">
        <v>2455</v>
      </c>
      <c r="D88" s="239">
        <v>2485</v>
      </c>
      <c r="E88" s="250">
        <v>6839</v>
      </c>
      <c r="F88" s="239">
        <v>3327</v>
      </c>
      <c r="G88" s="250">
        <v>3512</v>
      </c>
      <c r="H88" s="239">
        <v>-1899</v>
      </c>
      <c r="I88" s="250">
        <v>-872</v>
      </c>
      <c r="J88" s="239">
        <v>-1027</v>
      </c>
    </row>
    <row r="89" spans="1:11" ht="15" customHeight="1">
      <c r="A89" s="133" t="s">
        <v>227</v>
      </c>
      <c r="B89" s="250">
        <v>4316</v>
      </c>
      <c r="C89" s="250">
        <v>2122</v>
      </c>
      <c r="D89" s="239">
        <v>2194</v>
      </c>
      <c r="E89" s="250">
        <v>5769</v>
      </c>
      <c r="F89" s="239">
        <v>2837</v>
      </c>
      <c r="G89" s="250">
        <v>2932</v>
      </c>
      <c r="H89" s="239">
        <v>-1453</v>
      </c>
      <c r="I89" s="250">
        <v>-715</v>
      </c>
      <c r="J89" s="239">
        <v>-738</v>
      </c>
    </row>
    <row r="90" spans="1:11" ht="15" customHeight="1">
      <c r="A90" s="133" t="s">
        <v>228</v>
      </c>
      <c r="B90" s="250">
        <v>5807</v>
      </c>
      <c r="C90" s="250">
        <v>2700</v>
      </c>
      <c r="D90" s="239">
        <v>3107</v>
      </c>
      <c r="E90" s="250">
        <v>1969</v>
      </c>
      <c r="F90" s="239">
        <v>956</v>
      </c>
      <c r="G90" s="250">
        <v>1013</v>
      </c>
      <c r="H90" s="239">
        <v>3838</v>
      </c>
      <c r="I90" s="250">
        <v>1744</v>
      </c>
      <c r="J90" s="239">
        <v>2094</v>
      </c>
    </row>
    <row r="91" spans="1:11" ht="15" customHeight="1">
      <c r="A91" s="262" t="s">
        <v>271</v>
      </c>
      <c r="B91" s="166">
        <v>36204</v>
      </c>
      <c r="C91" s="166">
        <v>18382</v>
      </c>
      <c r="D91" s="166">
        <v>17822</v>
      </c>
      <c r="E91" s="166">
        <v>27427</v>
      </c>
      <c r="F91" s="166">
        <v>13433</v>
      </c>
      <c r="G91" s="166">
        <v>13994</v>
      </c>
      <c r="H91" s="166">
        <v>8777</v>
      </c>
      <c r="I91" s="166">
        <v>4949</v>
      </c>
      <c r="J91" s="167">
        <v>3828</v>
      </c>
      <c r="K91" s="282"/>
    </row>
    <row r="92" spans="1:11" ht="15" customHeight="1">
      <c r="A92" s="263" t="s">
        <v>281</v>
      </c>
      <c r="B92" s="250">
        <v>3783</v>
      </c>
      <c r="C92" s="250">
        <v>1800</v>
      </c>
      <c r="D92" s="239">
        <v>1983</v>
      </c>
      <c r="E92" s="250">
        <v>4010</v>
      </c>
      <c r="F92" s="239">
        <v>1903</v>
      </c>
      <c r="G92" s="250">
        <v>2107</v>
      </c>
      <c r="H92" s="239">
        <v>-227</v>
      </c>
      <c r="I92" s="250">
        <v>-103</v>
      </c>
      <c r="J92" s="239">
        <v>-124</v>
      </c>
      <c r="K92" s="282"/>
    </row>
    <row r="93" spans="1:11" ht="15" customHeight="1">
      <c r="A93" s="263" t="s">
        <v>243</v>
      </c>
      <c r="B93" s="250">
        <v>4632</v>
      </c>
      <c r="C93" s="250">
        <v>2202</v>
      </c>
      <c r="D93" s="239">
        <v>2430</v>
      </c>
      <c r="E93" s="250">
        <v>4966</v>
      </c>
      <c r="F93" s="239">
        <v>2390</v>
      </c>
      <c r="G93" s="250">
        <v>2576</v>
      </c>
      <c r="H93" s="239">
        <v>-334</v>
      </c>
      <c r="I93" s="250">
        <v>-188</v>
      </c>
      <c r="J93" s="239">
        <v>-146</v>
      </c>
      <c r="K93" s="282"/>
    </row>
    <row r="94" spans="1:11" ht="15" customHeight="1">
      <c r="A94" s="263" t="s">
        <v>282</v>
      </c>
      <c r="B94" s="338">
        <v>27789</v>
      </c>
      <c r="C94" s="350">
        <v>14380</v>
      </c>
      <c r="D94" s="350">
        <v>13409</v>
      </c>
      <c r="E94" s="350">
        <v>18451</v>
      </c>
      <c r="F94" s="350">
        <v>9140</v>
      </c>
      <c r="G94" s="350">
        <v>9311</v>
      </c>
      <c r="H94" s="350">
        <v>9338</v>
      </c>
      <c r="I94" s="350">
        <v>5240</v>
      </c>
      <c r="J94" s="350">
        <v>4098</v>
      </c>
      <c r="K94" s="282"/>
    </row>
    <row r="95" spans="1:11" ht="15" customHeight="1">
      <c r="A95" s="262" t="s">
        <v>283</v>
      </c>
      <c r="B95" s="301">
        <v>17907</v>
      </c>
      <c r="C95" s="301">
        <v>8489</v>
      </c>
      <c r="D95" s="301">
        <v>9418</v>
      </c>
      <c r="E95" s="301">
        <v>19329</v>
      </c>
      <c r="F95" s="301">
        <v>9185</v>
      </c>
      <c r="G95" s="301">
        <v>10144</v>
      </c>
      <c r="H95" s="301">
        <v>-1422</v>
      </c>
      <c r="I95" s="301">
        <v>-696</v>
      </c>
      <c r="J95" s="372">
        <v>-726</v>
      </c>
      <c r="K95" s="282"/>
    </row>
    <row r="96" spans="1:11" ht="15" customHeight="1">
      <c r="A96" s="263" t="s">
        <v>180</v>
      </c>
      <c r="B96" s="297">
        <v>2646</v>
      </c>
      <c r="C96" s="250">
        <v>1279</v>
      </c>
      <c r="D96" s="239">
        <v>1367</v>
      </c>
      <c r="E96" s="250">
        <v>3002</v>
      </c>
      <c r="F96" s="239">
        <v>1439</v>
      </c>
      <c r="G96" s="250">
        <v>1563</v>
      </c>
      <c r="H96" s="239">
        <v>-356</v>
      </c>
      <c r="I96" s="250">
        <v>-160</v>
      </c>
      <c r="J96" s="239">
        <v>-196</v>
      </c>
    </row>
    <row r="97" spans="1:10" ht="15" customHeight="1">
      <c r="A97" s="263" t="s">
        <v>181</v>
      </c>
      <c r="B97" s="297">
        <v>3330</v>
      </c>
      <c r="C97" s="250">
        <v>1560</v>
      </c>
      <c r="D97" s="239">
        <v>1770</v>
      </c>
      <c r="E97" s="250">
        <v>3592</v>
      </c>
      <c r="F97" s="239">
        <v>1708</v>
      </c>
      <c r="G97" s="250">
        <v>1884</v>
      </c>
      <c r="H97" s="239">
        <v>-262</v>
      </c>
      <c r="I97" s="250">
        <v>-148</v>
      </c>
      <c r="J97" s="239">
        <v>-114</v>
      </c>
    </row>
    <row r="98" spans="1:10" ht="15" customHeight="1">
      <c r="A98" s="263" t="s">
        <v>182</v>
      </c>
      <c r="B98" s="297">
        <v>3351</v>
      </c>
      <c r="C98" s="250">
        <v>1549</v>
      </c>
      <c r="D98" s="239">
        <v>1802</v>
      </c>
      <c r="E98" s="250">
        <v>3129</v>
      </c>
      <c r="F98" s="239">
        <v>1393</v>
      </c>
      <c r="G98" s="250">
        <v>1736</v>
      </c>
      <c r="H98" s="239">
        <v>222</v>
      </c>
      <c r="I98" s="250">
        <v>156</v>
      </c>
      <c r="J98" s="239">
        <v>66</v>
      </c>
    </row>
    <row r="99" spans="1:10" ht="15" customHeight="1">
      <c r="A99" s="263" t="s">
        <v>183</v>
      </c>
      <c r="B99" s="297">
        <v>3806</v>
      </c>
      <c r="C99" s="250">
        <v>1890</v>
      </c>
      <c r="D99" s="239">
        <v>1916</v>
      </c>
      <c r="E99" s="250">
        <v>4205</v>
      </c>
      <c r="F99" s="239">
        <v>2095</v>
      </c>
      <c r="G99" s="250">
        <v>2110</v>
      </c>
      <c r="H99" s="239">
        <v>-399</v>
      </c>
      <c r="I99" s="250">
        <v>-205</v>
      </c>
      <c r="J99" s="239">
        <v>-194</v>
      </c>
    </row>
    <row r="100" spans="1:10" ht="15" customHeight="1">
      <c r="A100" s="263" t="s">
        <v>184</v>
      </c>
      <c r="B100" s="297">
        <v>3109</v>
      </c>
      <c r="C100" s="250">
        <v>1459</v>
      </c>
      <c r="D100" s="239">
        <v>1650</v>
      </c>
      <c r="E100" s="250">
        <v>3447</v>
      </c>
      <c r="F100" s="239">
        <v>1658</v>
      </c>
      <c r="G100" s="250">
        <v>1789</v>
      </c>
      <c r="H100" s="239">
        <v>-338</v>
      </c>
      <c r="I100" s="250">
        <v>-199</v>
      </c>
      <c r="J100" s="239">
        <v>-139</v>
      </c>
    </row>
    <row r="101" spans="1:10" ht="15" customHeight="1">
      <c r="A101" s="263" t="s">
        <v>284</v>
      </c>
      <c r="B101" s="297">
        <v>1665</v>
      </c>
      <c r="C101" s="250">
        <v>752</v>
      </c>
      <c r="D101" s="239">
        <v>913</v>
      </c>
      <c r="E101" s="250">
        <v>1954</v>
      </c>
      <c r="F101" s="239">
        <v>892</v>
      </c>
      <c r="G101" s="250">
        <v>1062</v>
      </c>
      <c r="H101" s="239">
        <v>-289</v>
      </c>
      <c r="I101" s="250">
        <v>-140</v>
      </c>
      <c r="J101" s="239">
        <v>-149</v>
      </c>
    </row>
  </sheetData>
  <mergeCells count="4">
    <mergeCell ref="A9:A10"/>
    <mergeCell ref="B9:D9"/>
    <mergeCell ref="E9:G9"/>
    <mergeCell ref="H9:J9"/>
  </mergeCells>
  <hyperlinks>
    <hyperlink ref="A7" location="' Spis tablic  List of tables'!A1" display="Powrót do spisu tablic " xr:uid="{00000000-0004-0000-1100-000000000000}"/>
    <hyperlink ref="A8" location="' Spis tablic  List of tables'!A1" display="Return to list of tables" xr:uid="{00000000-0004-0000-1100-000001000000}"/>
  </hyperlinks>
  <pageMargins left="0.70866141732283472" right="0.70866141732283472" top="0.74803149606299213" bottom="0.35433070866141736" header="0.31496062992125984" footer="0.31496062992125984"/>
  <pageSetup paperSize="9" scale="90" fitToHeight="0" orientation="portrait" verticalDpi="4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Y59"/>
  <sheetViews>
    <sheetView topLeftCell="I1" zoomScaleNormal="100" workbookViewId="0">
      <pane ySplit="8" topLeftCell="A9" activePane="bottomLeft" state="frozen"/>
      <selection pane="bottomLeft" activeCell="L5" sqref="L5"/>
    </sheetView>
  </sheetViews>
  <sheetFormatPr defaultColWidth="9" defaultRowHeight="12.6"/>
  <cols>
    <col min="1" max="8" width="9" style="53" hidden="1" customWidth="1"/>
    <col min="9" max="9" width="26.59765625" style="53" customWidth="1"/>
    <col min="10" max="27" width="6.59765625" style="53" customWidth="1"/>
    <col min="28" max="28" width="6.59765625" style="70" customWidth="1"/>
    <col min="29" max="16384" width="9" style="53"/>
  </cols>
  <sheetData>
    <row r="1" spans="1:28" s="108" customFormat="1">
      <c r="A1" s="7"/>
      <c r="I1" s="109" t="s">
        <v>604</v>
      </c>
      <c r="J1" s="109"/>
      <c r="K1" s="109"/>
      <c r="L1" s="109"/>
      <c r="M1" s="109"/>
      <c r="N1" s="109"/>
      <c r="O1" s="109"/>
      <c r="P1" s="109"/>
      <c r="Q1" s="109"/>
      <c r="R1" s="110"/>
      <c r="S1" s="7"/>
      <c r="T1" s="110"/>
      <c r="U1" s="54"/>
      <c r="V1" s="54"/>
      <c r="W1" s="54"/>
      <c r="X1" s="54"/>
      <c r="Y1" s="54"/>
      <c r="Z1" s="54"/>
      <c r="AA1" s="54"/>
      <c r="AB1" s="54"/>
    </row>
    <row r="2" spans="1:28" s="108" customFormat="1">
      <c r="I2" s="266" t="s">
        <v>501</v>
      </c>
      <c r="J2" s="109"/>
      <c r="K2" s="109"/>
      <c r="L2" s="109"/>
      <c r="M2" s="109"/>
      <c r="N2" s="109"/>
      <c r="O2" s="109"/>
      <c r="P2" s="109"/>
      <c r="Q2" s="109"/>
      <c r="R2" s="110"/>
      <c r="S2" s="7"/>
      <c r="T2" s="110"/>
      <c r="U2" s="54"/>
      <c r="V2" s="54"/>
      <c r="W2" s="54"/>
      <c r="X2" s="54"/>
      <c r="Y2" s="54"/>
      <c r="Z2" s="54"/>
      <c r="AA2" s="54"/>
      <c r="AB2" s="54"/>
    </row>
    <row r="3" spans="1:28" s="108" customFormat="1">
      <c r="I3" s="271" t="s">
        <v>605</v>
      </c>
      <c r="J3" s="109"/>
      <c r="K3" s="109"/>
      <c r="L3" s="109"/>
      <c r="M3" s="109"/>
      <c r="N3" s="109"/>
      <c r="O3" s="109"/>
      <c r="P3" s="109"/>
      <c r="Q3" s="109"/>
      <c r="R3" s="110"/>
      <c r="S3" s="7"/>
      <c r="T3" s="109"/>
      <c r="U3" s="109"/>
      <c r="V3" s="110"/>
      <c r="W3" s="109"/>
      <c r="X3" s="109"/>
      <c r="Y3" s="109"/>
      <c r="Z3" s="109"/>
      <c r="AA3" s="109"/>
      <c r="AB3" s="30"/>
    </row>
    <row r="4" spans="1:28" ht="12.75" customHeight="1">
      <c r="A4" s="111" t="s">
        <v>147</v>
      </c>
      <c r="B4" s="112"/>
      <c r="C4" s="112"/>
      <c r="D4" s="112"/>
      <c r="E4" s="112"/>
      <c r="F4" s="112"/>
      <c r="G4" s="112"/>
      <c r="H4" s="108"/>
      <c r="I4" s="324" t="s">
        <v>457</v>
      </c>
      <c r="J4" s="30"/>
      <c r="K4" s="9"/>
      <c r="L4" s="9"/>
      <c r="M4" s="9"/>
      <c r="N4" s="9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9"/>
    </row>
    <row r="5" spans="1:28" ht="12.75" customHeight="1">
      <c r="A5" s="111"/>
      <c r="B5" s="112"/>
      <c r="C5" s="112"/>
      <c r="D5" s="112"/>
      <c r="E5" s="112"/>
      <c r="F5" s="112"/>
      <c r="G5" s="112"/>
      <c r="H5" s="108"/>
      <c r="I5" s="320" t="s">
        <v>417</v>
      </c>
      <c r="K5" s="9"/>
      <c r="L5" s="9"/>
      <c r="M5" s="9"/>
      <c r="N5" s="9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9"/>
    </row>
    <row r="6" spans="1:28" ht="15.75" customHeight="1">
      <c r="A6" s="113" t="s">
        <v>148</v>
      </c>
      <c r="B6" s="114"/>
      <c r="C6" s="114"/>
      <c r="D6" s="114"/>
      <c r="E6" s="114"/>
      <c r="F6" s="114"/>
      <c r="G6" s="114"/>
      <c r="H6" s="114"/>
      <c r="I6" s="320" t="s">
        <v>418</v>
      </c>
      <c r="K6" s="9"/>
      <c r="L6" s="9"/>
      <c r="M6" s="9"/>
      <c r="N6" s="9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9"/>
    </row>
    <row r="7" spans="1:28" ht="17.25" customHeight="1">
      <c r="I7" s="422" t="s">
        <v>390</v>
      </c>
      <c r="J7" s="431" t="s">
        <v>391</v>
      </c>
      <c r="K7" s="115" t="s">
        <v>116</v>
      </c>
      <c r="L7" s="116"/>
      <c r="M7" s="116"/>
      <c r="N7" s="116"/>
      <c r="O7" s="116"/>
      <c r="P7" s="116"/>
      <c r="Q7" s="116"/>
      <c r="R7" s="453" t="s">
        <v>392</v>
      </c>
      <c r="S7" s="453"/>
      <c r="T7" s="453"/>
      <c r="U7" s="453"/>
      <c r="V7" s="116"/>
      <c r="W7" s="116"/>
      <c r="X7" s="116"/>
      <c r="Y7" s="116"/>
      <c r="Z7" s="116"/>
      <c r="AA7" s="116"/>
      <c r="AB7" s="116"/>
    </row>
    <row r="8" spans="1:28" ht="48">
      <c r="I8" s="426"/>
      <c r="J8" s="449"/>
      <c r="K8" s="58" t="s">
        <v>449</v>
      </c>
      <c r="L8" s="117" t="s">
        <v>450</v>
      </c>
      <c r="M8" s="117" t="s">
        <v>419</v>
      </c>
      <c r="N8" s="118" t="s">
        <v>433</v>
      </c>
      <c r="O8" s="118" t="s">
        <v>420</v>
      </c>
      <c r="P8" s="118" t="s">
        <v>421</v>
      </c>
      <c r="Q8" s="118" t="s">
        <v>422</v>
      </c>
      <c r="R8" s="118" t="s">
        <v>423</v>
      </c>
      <c r="S8" s="118" t="s">
        <v>424</v>
      </c>
      <c r="T8" s="118" t="s">
        <v>425</v>
      </c>
      <c r="U8" s="118" t="s">
        <v>426</v>
      </c>
      <c r="V8" s="118" t="s">
        <v>427</v>
      </c>
      <c r="W8" s="118" t="s">
        <v>428</v>
      </c>
      <c r="X8" s="118" t="s">
        <v>429</v>
      </c>
      <c r="Y8" s="118" t="s">
        <v>430</v>
      </c>
      <c r="Z8" s="118" t="s">
        <v>431</v>
      </c>
      <c r="AA8" s="118" t="s">
        <v>432</v>
      </c>
      <c r="AB8" s="59" t="s">
        <v>547</v>
      </c>
    </row>
    <row r="9" spans="1:28" s="10" customFormat="1" ht="15" customHeight="1">
      <c r="I9" s="332"/>
      <c r="J9" s="468" t="s">
        <v>251</v>
      </c>
      <c r="K9" s="468"/>
      <c r="L9" s="468"/>
      <c r="M9" s="468"/>
      <c r="N9" s="468"/>
      <c r="O9" s="468"/>
      <c r="P9" s="468"/>
      <c r="Q9" s="468"/>
      <c r="R9" s="467" t="s">
        <v>252</v>
      </c>
      <c r="S9" s="467"/>
      <c r="T9" s="467"/>
      <c r="U9" s="467"/>
      <c r="V9" s="467"/>
      <c r="W9" s="467"/>
      <c r="X9" s="467"/>
      <c r="Y9" s="467"/>
      <c r="Z9" s="467"/>
      <c r="AA9" s="467"/>
      <c r="AB9" s="467"/>
    </row>
    <row r="10" spans="1:28" ht="15" customHeight="1">
      <c r="I10" s="69">
        <v>2023</v>
      </c>
      <c r="J10" s="398"/>
      <c r="K10" s="50"/>
      <c r="L10" s="50"/>
      <c r="M10" s="50"/>
      <c r="N10" s="50"/>
      <c r="O10" s="77"/>
      <c r="P10" s="50"/>
      <c r="Q10" s="50"/>
      <c r="R10" s="77"/>
      <c r="S10" s="50"/>
      <c r="T10" s="50"/>
      <c r="U10" s="50"/>
      <c r="V10" s="77"/>
      <c r="W10" s="77"/>
      <c r="X10" s="50"/>
      <c r="Y10" s="77"/>
      <c r="Z10" s="50"/>
      <c r="AA10" s="50"/>
    </row>
    <row r="11" spans="1:28" s="104" customFormat="1" ht="15" customHeight="1">
      <c r="I11" s="38" t="s">
        <v>543</v>
      </c>
      <c r="J11" s="294">
        <v>392022</v>
      </c>
      <c r="K11" s="351">
        <v>18204</v>
      </c>
      <c r="L11" s="351">
        <v>21669</v>
      </c>
      <c r="M11" s="351">
        <v>27908</v>
      </c>
      <c r="N11" s="351">
        <v>66140</v>
      </c>
      <c r="O11" s="352">
        <v>27258</v>
      </c>
      <c r="P11" s="351">
        <v>27064</v>
      </c>
      <c r="Q11" s="351">
        <v>30649</v>
      </c>
      <c r="R11" s="352">
        <v>32074</v>
      </c>
      <c r="S11" s="351">
        <v>30456</v>
      </c>
      <c r="T11" s="351">
        <v>25812</v>
      </c>
      <c r="U11" s="351">
        <v>18702</v>
      </c>
      <c r="V11" s="352">
        <v>14444</v>
      </c>
      <c r="W11" s="352">
        <v>13512</v>
      </c>
      <c r="X11" s="351">
        <v>12876</v>
      </c>
      <c r="Y11" s="352">
        <v>10298</v>
      </c>
      <c r="Z11" s="351">
        <v>6186</v>
      </c>
      <c r="AA11" s="351">
        <v>3770</v>
      </c>
      <c r="AB11" s="352">
        <v>5000</v>
      </c>
    </row>
    <row r="12" spans="1:28" ht="15" customHeight="1">
      <c r="C12" s="3"/>
      <c r="I12" s="69" t="s">
        <v>357</v>
      </c>
      <c r="J12" s="413">
        <v>261458</v>
      </c>
      <c r="K12" s="120">
        <v>12678</v>
      </c>
      <c r="L12" s="120">
        <v>14223</v>
      </c>
      <c r="M12" s="120">
        <v>18606</v>
      </c>
      <c r="N12" s="120">
        <v>49778</v>
      </c>
      <c r="O12" s="121">
        <v>20855</v>
      </c>
      <c r="P12" s="120">
        <v>19402</v>
      </c>
      <c r="Q12" s="120">
        <v>21391</v>
      </c>
      <c r="R12" s="121">
        <v>21757</v>
      </c>
      <c r="S12" s="120">
        <v>20003</v>
      </c>
      <c r="T12" s="120">
        <v>16415</v>
      </c>
      <c r="U12" s="120">
        <v>11407</v>
      </c>
      <c r="V12" s="121">
        <v>8269</v>
      </c>
      <c r="W12" s="121">
        <v>7250</v>
      </c>
      <c r="X12" s="120">
        <v>6613</v>
      </c>
      <c r="Y12" s="121">
        <v>5009</v>
      </c>
      <c r="Z12" s="120">
        <v>3068</v>
      </c>
      <c r="AA12" s="120">
        <v>1917</v>
      </c>
      <c r="AB12" s="121">
        <v>2817</v>
      </c>
    </row>
    <row r="13" spans="1:28" ht="15" customHeight="1">
      <c r="I13" s="69" t="s">
        <v>393</v>
      </c>
      <c r="J13" s="413">
        <v>124002</v>
      </c>
      <c r="K13" s="120">
        <v>6553</v>
      </c>
      <c r="L13" s="120">
        <v>7326</v>
      </c>
      <c r="M13" s="120">
        <v>9501</v>
      </c>
      <c r="N13" s="120">
        <v>23303</v>
      </c>
      <c r="O13" s="121">
        <v>9749</v>
      </c>
      <c r="P13" s="120">
        <v>8372</v>
      </c>
      <c r="Q13" s="120">
        <v>9298</v>
      </c>
      <c r="R13" s="121">
        <v>9669</v>
      </c>
      <c r="S13" s="120">
        <v>9270</v>
      </c>
      <c r="T13" s="120">
        <v>8199</v>
      </c>
      <c r="U13" s="120">
        <v>5921</v>
      </c>
      <c r="V13" s="121">
        <v>4314</v>
      </c>
      <c r="W13" s="121">
        <v>3931</v>
      </c>
      <c r="X13" s="120">
        <v>3567</v>
      </c>
      <c r="Y13" s="121">
        <v>2408</v>
      </c>
      <c r="Z13" s="120">
        <v>1378</v>
      </c>
      <c r="AA13" s="120">
        <v>635</v>
      </c>
      <c r="AB13" s="121">
        <v>608</v>
      </c>
    </row>
    <row r="14" spans="1:28" ht="15" customHeight="1">
      <c r="I14" s="69" t="s">
        <v>394</v>
      </c>
      <c r="J14" s="413">
        <v>137456</v>
      </c>
      <c r="K14" s="120">
        <v>6125</v>
      </c>
      <c r="L14" s="120">
        <v>6897</v>
      </c>
      <c r="M14" s="120">
        <v>9105</v>
      </c>
      <c r="N14" s="120">
        <v>26475</v>
      </c>
      <c r="O14" s="121">
        <v>11106</v>
      </c>
      <c r="P14" s="120">
        <v>11030</v>
      </c>
      <c r="Q14" s="120">
        <v>12093</v>
      </c>
      <c r="R14" s="121">
        <v>12088</v>
      </c>
      <c r="S14" s="120">
        <v>10733</v>
      </c>
      <c r="T14" s="120">
        <v>8216</v>
      </c>
      <c r="U14" s="120">
        <v>5486</v>
      </c>
      <c r="V14" s="121">
        <v>3955</v>
      </c>
      <c r="W14" s="121">
        <v>3319</v>
      </c>
      <c r="X14" s="120">
        <v>3046</v>
      </c>
      <c r="Y14" s="121">
        <v>2601</v>
      </c>
      <c r="Z14" s="120">
        <v>1690</v>
      </c>
      <c r="AA14" s="120">
        <v>1282</v>
      </c>
      <c r="AB14" s="121">
        <v>2209</v>
      </c>
    </row>
    <row r="15" spans="1:28" ht="15" customHeight="1">
      <c r="I15" s="69" t="s">
        <v>361</v>
      </c>
      <c r="J15" s="413">
        <v>130564</v>
      </c>
      <c r="K15" s="50">
        <v>5526</v>
      </c>
      <c r="L15" s="50">
        <v>7446</v>
      </c>
      <c r="M15" s="50">
        <v>9302</v>
      </c>
      <c r="N15" s="50">
        <v>16362</v>
      </c>
      <c r="O15" s="77">
        <v>6403</v>
      </c>
      <c r="P15" s="50">
        <v>7662</v>
      </c>
      <c r="Q15" s="50">
        <v>9258</v>
      </c>
      <c r="R15" s="77">
        <v>10317</v>
      </c>
      <c r="S15" s="50">
        <v>10453</v>
      </c>
      <c r="T15" s="50">
        <v>9397</v>
      </c>
      <c r="U15" s="50">
        <v>7295</v>
      </c>
      <c r="V15" s="77">
        <v>6175</v>
      </c>
      <c r="W15" s="77">
        <v>6262</v>
      </c>
      <c r="X15" s="50">
        <v>6263</v>
      </c>
      <c r="Y15" s="77">
        <v>5289</v>
      </c>
      <c r="Z15" s="50">
        <v>3118</v>
      </c>
      <c r="AA15" s="50">
        <v>1853</v>
      </c>
      <c r="AB15" s="77">
        <v>2183</v>
      </c>
    </row>
    <row r="16" spans="1:28" ht="15" customHeight="1">
      <c r="I16" s="69" t="s">
        <v>393</v>
      </c>
      <c r="J16" s="413">
        <v>63538</v>
      </c>
      <c r="K16" s="50">
        <v>2838</v>
      </c>
      <c r="L16" s="50">
        <v>3874</v>
      </c>
      <c r="M16" s="50">
        <v>4780</v>
      </c>
      <c r="N16" s="50">
        <v>8509</v>
      </c>
      <c r="O16" s="77">
        <v>2694</v>
      </c>
      <c r="P16" s="50">
        <v>2914</v>
      </c>
      <c r="Q16" s="50">
        <v>3939</v>
      </c>
      <c r="R16" s="77">
        <v>4650</v>
      </c>
      <c r="S16" s="50">
        <v>5013</v>
      </c>
      <c r="T16" s="50">
        <v>4737</v>
      </c>
      <c r="U16" s="50">
        <v>3844</v>
      </c>
      <c r="V16" s="77">
        <v>3331</v>
      </c>
      <c r="W16" s="77">
        <v>3578</v>
      </c>
      <c r="X16" s="50">
        <v>3413</v>
      </c>
      <c r="Y16" s="77">
        <v>2725</v>
      </c>
      <c r="Z16" s="50">
        <v>1550</v>
      </c>
      <c r="AA16" s="50">
        <v>684</v>
      </c>
      <c r="AB16" s="77">
        <v>465</v>
      </c>
    </row>
    <row r="17" spans="9:51" ht="15" customHeight="1">
      <c r="I17" s="69" t="s">
        <v>394</v>
      </c>
      <c r="J17" s="413">
        <v>67026</v>
      </c>
      <c r="K17" s="50">
        <v>2688</v>
      </c>
      <c r="L17" s="50">
        <v>3572</v>
      </c>
      <c r="M17" s="50">
        <v>4522</v>
      </c>
      <c r="N17" s="50">
        <v>7853</v>
      </c>
      <c r="O17" s="77">
        <v>3709</v>
      </c>
      <c r="P17" s="50">
        <v>4748</v>
      </c>
      <c r="Q17" s="50">
        <v>5319</v>
      </c>
      <c r="R17" s="77">
        <v>5667</v>
      </c>
      <c r="S17" s="50">
        <v>5440</v>
      </c>
      <c r="T17" s="50">
        <v>4660</v>
      </c>
      <c r="U17" s="50">
        <v>3451</v>
      </c>
      <c r="V17" s="77">
        <v>2844</v>
      </c>
      <c r="W17" s="77">
        <v>2684</v>
      </c>
      <c r="X17" s="50">
        <v>2850</v>
      </c>
      <c r="Y17" s="77">
        <v>2564</v>
      </c>
      <c r="Z17" s="50">
        <v>1568</v>
      </c>
      <c r="AA17" s="50">
        <v>1169</v>
      </c>
      <c r="AB17" s="77">
        <v>1718</v>
      </c>
      <c r="AC17" s="122"/>
      <c r="AD17" s="122"/>
      <c r="AE17" s="122"/>
      <c r="AF17" s="122"/>
      <c r="AG17" s="122"/>
      <c r="AH17" s="122"/>
      <c r="AI17" s="122"/>
      <c r="AJ17" s="122"/>
      <c r="AK17" s="122"/>
      <c r="AL17" s="122"/>
      <c r="AM17" s="122"/>
      <c r="AN17" s="122"/>
      <c r="AO17" s="122"/>
      <c r="AP17" s="122"/>
      <c r="AQ17" s="122"/>
      <c r="AR17" s="122"/>
      <c r="AS17" s="122"/>
      <c r="AT17" s="122"/>
      <c r="AU17" s="122"/>
      <c r="AV17" s="122"/>
      <c r="AW17" s="122"/>
      <c r="AX17" s="122"/>
      <c r="AY17" s="122"/>
    </row>
    <row r="18" spans="9:51" s="123" customFormat="1" ht="15" customHeight="1">
      <c r="I18" s="130">
        <v>2024</v>
      </c>
      <c r="J18" s="346"/>
      <c r="K18" s="120"/>
      <c r="L18" s="120"/>
      <c r="M18" s="120"/>
      <c r="N18" s="120"/>
      <c r="O18" s="121"/>
      <c r="P18" s="120"/>
      <c r="Q18" s="120"/>
      <c r="R18" s="121"/>
      <c r="S18" s="120"/>
      <c r="T18" s="120"/>
      <c r="U18" s="120"/>
      <c r="V18" s="121"/>
      <c r="W18" s="121"/>
      <c r="X18" s="120"/>
      <c r="Y18" s="121"/>
      <c r="Z18" s="120"/>
      <c r="AA18" s="120"/>
      <c r="AB18" s="121"/>
      <c r="AC18" s="122"/>
      <c r="AD18" s="122"/>
      <c r="AE18" s="122"/>
      <c r="AF18" s="122"/>
      <c r="AG18" s="122"/>
      <c r="AH18" s="122"/>
      <c r="AI18" s="122"/>
      <c r="AJ18" s="122"/>
      <c r="AK18" s="122"/>
      <c r="AL18" s="122"/>
      <c r="AM18" s="122"/>
      <c r="AN18" s="122"/>
      <c r="AO18" s="122"/>
      <c r="AP18" s="122"/>
      <c r="AQ18" s="122"/>
      <c r="AR18" s="122"/>
      <c r="AS18" s="122"/>
      <c r="AT18" s="122"/>
      <c r="AU18" s="122"/>
      <c r="AV18" s="122"/>
      <c r="AW18" s="122"/>
      <c r="AX18" s="122"/>
      <c r="AY18" s="122"/>
    </row>
    <row r="19" spans="9:51" s="42" customFormat="1" ht="15" customHeight="1">
      <c r="I19" s="38" t="s">
        <v>543</v>
      </c>
      <c r="J19" s="294">
        <v>364060</v>
      </c>
      <c r="K19" s="351">
        <v>9920</v>
      </c>
      <c r="L19" s="351">
        <v>17927</v>
      </c>
      <c r="M19" s="351">
        <v>20974</v>
      </c>
      <c r="N19" s="351">
        <v>65773</v>
      </c>
      <c r="O19" s="352">
        <v>26067</v>
      </c>
      <c r="P19" s="351">
        <v>25130</v>
      </c>
      <c r="Q19" s="351">
        <v>28572</v>
      </c>
      <c r="R19" s="352">
        <v>29664</v>
      </c>
      <c r="S19" s="351">
        <v>29418</v>
      </c>
      <c r="T19" s="351">
        <v>25376</v>
      </c>
      <c r="U19" s="351">
        <v>19629</v>
      </c>
      <c r="V19" s="352">
        <v>14408</v>
      </c>
      <c r="W19" s="352">
        <v>12818</v>
      </c>
      <c r="X19" s="351">
        <v>12653</v>
      </c>
      <c r="Y19" s="352">
        <v>10271</v>
      </c>
      <c r="Z19" s="351">
        <v>6744</v>
      </c>
      <c r="AA19" s="351">
        <v>3601</v>
      </c>
      <c r="AB19" s="352">
        <v>5115</v>
      </c>
      <c r="AC19" s="125"/>
      <c r="AD19" s="125"/>
      <c r="AE19" s="125"/>
      <c r="AF19" s="125"/>
      <c r="AG19" s="125"/>
      <c r="AH19" s="125"/>
      <c r="AI19" s="125"/>
      <c r="AJ19" s="125"/>
      <c r="AK19" s="125"/>
      <c r="AL19" s="125"/>
      <c r="AM19" s="125"/>
      <c r="AN19" s="125"/>
      <c r="AO19" s="125"/>
      <c r="AP19" s="125"/>
      <c r="AQ19" s="125"/>
      <c r="AR19" s="125"/>
      <c r="AS19" s="125"/>
      <c r="AT19" s="125"/>
      <c r="AU19" s="125"/>
      <c r="AV19" s="125"/>
      <c r="AW19" s="125"/>
      <c r="AX19" s="125"/>
      <c r="AY19" s="125"/>
    </row>
    <row r="20" spans="9:51" ht="15" customHeight="1">
      <c r="I20" s="69" t="s">
        <v>357</v>
      </c>
      <c r="J20" s="362">
        <v>242791</v>
      </c>
      <c r="K20" s="120">
        <v>6533</v>
      </c>
      <c r="L20" s="120">
        <v>11655</v>
      </c>
      <c r="M20" s="120">
        <v>13673</v>
      </c>
      <c r="N20" s="120">
        <v>49217</v>
      </c>
      <c r="O20" s="121">
        <v>20210</v>
      </c>
      <c r="P20" s="120">
        <v>18072</v>
      </c>
      <c r="Q20" s="120">
        <v>20063</v>
      </c>
      <c r="R20" s="121">
        <v>20285</v>
      </c>
      <c r="S20" s="120">
        <v>19538</v>
      </c>
      <c r="T20" s="120">
        <v>16221</v>
      </c>
      <c r="U20" s="120">
        <v>12152</v>
      </c>
      <c r="V20" s="121">
        <v>8394</v>
      </c>
      <c r="W20" s="121">
        <v>6988</v>
      </c>
      <c r="X20" s="120">
        <v>6592</v>
      </c>
      <c r="Y20" s="121">
        <v>5159</v>
      </c>
      <c r="Z20" s="120">
        <v>3409</v>
      </c>
      <c r="AA20" s="120">
        <v>1803</v>
      </c>
      <c r="AB20" s="121">
        <v>2827</v>
      </c>
      <c r="AC20" s="122"/>
      <c r="AD20" s="122"/>
      <c r="AE20" s="122"/>
      <c r="AF20" s="122"/>
      <c r="AG20" s="122"/>
      <c r="AH20" s="122"/>
      <c r="AI20" s="122"/>
      <c r="AJ20" s="122"/>
      <c r="AK20" s="122"/>
      <c r="AL20" s="122"/>
      <c r="AM20" s="122"/>
      <c r="AN20" s="122"/>
      <c r="AO20" s="122"/>
      <c r="AP20" s="122"/>
      <c r="AQ20" s="122"/>
      <c r="AR20" s="122"/>
      <c r="AS20" s="122"/>
      <c r="AT20" s="122"/>
      <c r="AU20" s="122"/>
      <c r="AV20" s="122"/>
      <c r="AW20" s="122"/>
      <c r="AX20" s="122"/>
      <c r="AY20" s="122"/>
    </row>
    <row r="21" spans="9:51" ht="15" customHeight="1">
      <c r="I21" s="69" t="s">
        <v>395</v>
      </c>
      <c r="J21" s="362">
        <v>115063</v>
      </c>
      <c r="K21" s="120">
        <v>3351</v>
      </c>
      <c r="L21" s="120">
        <v>6030</v>
      </c>
      <c r="M21" s="120">
        <v>7206</v>
      </c>
      <c r="N21" s="120">
        <v>23179</v>
      </c>
      <c r="O21" s="121">
        <v>9399</v>
      </c>
      <c r="P21" s="120">
        <v>7721</v>
      </c>
      <c r="Q21" s="120">
        <v>8731</v>
      </c>
      <c r="R21" s="121">
        <v>9006</v>
      </c>
      <c r="S21" s="120">
        <v>9061</v>
      </c>
      <c r="T21" s="120">
        <v>8018</v>
      </c>
      <c r="U21" s="120">
        <v>6265</v>
      </c>
      <c r="V21" s="121">
        <v>4363</v>
      </c>
      <c r="W21" s="121">
        <v>3829</v>
      </c>
      <c r="X21" s="120">
        <v>3550</v>
      </c>
      <c r="Y21" s="121">
        <v>2564</v>
      </c>
      <c r="Z21" s="120">
        <v>1551</v>
      </c>
      <c r="AA21" s="120">
        <v>615</v>
      </c>
      <c r="AB21" s="121">
        <v>624</v>
      </c>
      <c r="AC21" s="122"/>
      <c r="AD21" s="122"/>
      <c r="AE21" s="122"/>
      <c r="AF21" s="122"/>
      <c r="AG21" s="122"/>
      <c r="AH21" s="122"/>
      <c r="AI21" s="122"/>
      <c r="AJ21" s="122"/>
      <c r="AK21" s="122"/>
      <c r="AL21" s="122"/>
      <c r="AM21" s="122"/>
      <c r="AN21" s="122"/>
      <c r="AO21" s="122"/>
      <c r="AP21" s="122"/>
      <c r="AQ21" s="122"/>
      <c r="AR21" s="122"/>
      <c r="AS21" s="122"/>
      <c r="AT21" s="122"/>
      <c r="AU21" s="122"/>
      <c r="AV21" s="122"/>
      <c r="AW21" s="122"/>
      <c r="AX21" s="122"/>
      <c r="AY21" s="122"/>
    </row>
    <row r="22" spans="9:51" ht="15" customHeight="1">
      <c r="I22" s="69" t="s">
        <v>396</v>
      </c>
      <c r="J22" s="362">
        <v>127728</v>
      </c>
      <c r="K22" s="120">
        <v>3182</v>
      </c>
      <c r="L22" s="120">
        <v>5625</v>
      </c>
      <c r="M22" s="120">
        <v>6467</v>
      </c>
      <c r="N22" s="120">
        <v>26038</v>
      </c>
      <c r="O22" s="121">
        <v>10811</v>
      </c>
      <c r="P22" s="120">
        <v>10351</v>
      </c>
      <c r="Q22" s="120">
        <v>11332</v>
      </c>
      <c r="R22" s="121">
        <v>11279</v>
      </c>
      <c r="S22" s="120">
        <v>10477</v>
      </c>
      <c r="T22" s="120">
        <v>8203</v>
      </c>
      <c r="U22" s="120">
        <v>5887</v>
      </c>
      <c r="V22" s="121">
        <v>4031</v>
      </c>
      <c r="W22" s="121">
        <v>3159</v>
      </c>
      <c r="X22" s="120">
        <v>3042</v>
      </c>
      <c r="Y22" s="121">
        <v>2595</v>
      </c>
      <c r="Z22" s="120">
        <v>1858</v>
      </c>
      <c r="AA22" s="120">
        <v>1188</v>
      </c>
      <c r="AB22" s="121">
        <v>2203</v>
      </c>
      <c r="AC22" s="122"/>
      <c r="AD22" s="122"/>
      <c r="AE22" s="122"/>
      <c r="AF22" s="122"/>
      <c r="AG22" s="122"/>
      <c r="AH22" s="122"/>
      <c r="AI22" s="122"/>
      <c r="AJ22" s="122"/>
      <c r="AK22" s="122"/>
      <c r="AL22" s="122"/>
      <c r="AM22" s="122"/>
      <c r="AN22" s="122"/>
      <c r="AO22" s="122"/>
      <c r="AP22" s="122"/>
      <c r="AQ22" s="122"/>
      <c r="AR22" s="122"/>
      <c r="AS22" s="122"/>
      <c r="AT22" s="122"/>
      <c r="AU22" s="122"/>
      <c r="AV22" s="122"/>
      <c r="AW22" s="122"/>
      <c r="AX22" s="122"/>
      <c r="AY22" s="122"/>
    </row>
    <row r="23" spans="9:51" ht="15" customHeight="1">
      <c r="I23" s="69" t="s">
        <v>361</v>
      </c>
      <c r="J23" s="362">
        <v>121269</v>
      </c>
      <c r="K23" s="50">
        <v>3387</v>
      </c>
      <c r="L23" s="50">
        <v>6272</v>
      </c>
      <c r="M23" s="50">
        <v>7301</v>
      </c>
      <c r="N23" s="50">
        <v>16556</v>
      </c>
      <c r="O23" s="77">
        <v>5857</v>
      </c>
      <c r="P23" s="50">
        <v>7058</v>
      </c>
      <c r="Q23" s="50">
        <v>8509</v>
      </c>
      <c r="R23" s="77">
        <v>9379</v>
      </c>
      <c r="S23" s="50">
        <v>9880</v>
      </c>
      <c r="T23" s="50">
        <v>9155</v>
      </c>
      <c r="U23" s="50">
        <v>7477</v>
      </c>
      <c r="V23" s="77">
        <v>6014</v>
      </c>
      <c r="W23" s="77">
        <v>5830</v>
      </c>
      <c r="X23" s="50">
        <v>6061</v>
      </c>
      <c r="Y23" s="77">
        <v>5112</v>
      </c>
      <c r="Z23" s="50">
        <v>3335</v>
      </c>
      <c r="AA23" s="50">
        <v>1798</v>
      </c>
      <c r="AB23" s="77">
        <v>2288</v>
      </c>
      <c r="AC23" s="122"/>
      <c r="AD23" s="122"/>
      <c r="AE23" s="122"/>
      <c r="AF23" s="122"/>
      <c r="AG23" s="122"/>
      <c r="AH23" s="122"/>
      <c r="AI23" s="122"/>
      <c r="AJ23" s="122"/>
      <c r="AK23" s="122"/>
      <c r="AL23" s="122"/>
      <c r="AM23" s="122"/>
      <c r="AN23" s="122"/>
      <c r="AO23" s="122"/>
      <c r="AP23" s="122"/>
      <c r="AQ23" s="122"/>
      <c r="AR23" s="122"/>
      <c r="AS23" s="122"/>
      <c r="AT23" s="122"/>
      <c r="AU23" s="122"/>
      <c r="AV23" s="122"/>
      <c r="AW23" s="122"/>
      <c r="AX23" s="122"/>
      <c r="AY23" s="122"/>
    </row>
    <row r="24" spans="9:51" ht="15" customHeight="1">
      <c r="I24" s="69" t="s">
        <v>393</v>
      </c>
      <c r="J24" s="362">
        <v>59124</v>
      </c>
      <c r="K24" s="50">
        <v>1734</v>
      </c>
      <c r="L24" s="50">
        <v>3266</v>
      </c>
      <c r="M24" s="50">
        <v>3848</v>
      </c>
      <c r="N24" s="50">
        <v>8553</v>
      </c>
      <c r="O24" s="77">
        <v>2497</v>
      </c>
      <c r="P24" s="50">
        <v>2698</v>
      </c>
      <c r="Q24" s="50">
        <v>3543</v>
      </c>
      <c r="R24" s="77">
        <v>4177</v>
      </c>
      <c r="S24" s="50">
        <v>4714</v>
      </c>
      <c r="T24" s="50">
        <v>4744</v>
      </c>
      <c r="U24" s="50">
        <v>3919</v>
      </c>
      <c r="V24" s="77">
        <v>3301</v>
      </c>
      <c r="W24" s="77">
        <v>3339</v>
      </c>
      <c r="X24" s="50">
        <v>3307</v>
      </c>
      <c r="Y24" s="77">
        <v>2654</v>
      </c>
      <c r="Z24" s="50">
        <v>1632</v>
      </c>
      <c r="AA24" s="50">
        <v>676</v>
      </c>
      <c r="AB24" s="77">
        <v>522</v>
      </c>
      <c r="AC24" s="122"/>
      <c r="AD24" s="122"/>
      <c r="AE24" s="122"/>
      <c r="AF24" s="122"/>
      <c r="AG24" s="122"/>
      <c r="AH24" s="122"/>
      <c r="AI24" s="122"/>
      <c r="AJ24" s="122"/>
      <c r="AK24" s="122"/>
      <c r="AL24" s="122"/>
      <c r="AM24" s="122"/>
      <c r="AN24" s="122"/>
      <c r="AO24" s="122"/>
      <c r="AP24" s="122"/>
      <c r="AQ24" s="122"/>
      <c r="AR24" s="122"/>
      <c r="AS24" s="122"/>
      <c r="AT24" s="122"/>
      <c r="AU24" s="122"/>
      <c r="AV24" s="122"/>
      <c r="AW24" s="122"/>
      <c r="AX24" s="122"/>
      <c r="AY24" s="122"/>
    </row>
    <row r="25" spans="9:51" ht="15" customHeight="1">
      <c r="I25" s="69" t="s">
        <v>394</v>
      </c>
      <c r="J25" s="362">
        <v>62145</v>
      </c>
      <c r="K25" s="50">
        <v>1653</v>
      </c>
      <c r="L25" s="50">
        <v>3006</v>
      </c>
      <c r="M25" s="50">
        <v>3453</v>
      </c>
      <c r="N25" s="50">
        <v>8003</v>
      </c>
      <c r="O25" s="77">
        <v>3360</v>
      </c>
      <c r="P25" s="50">
        <v>4360</v>
      </c>
      <c r="Q25" s="50">
        <v>4966</v>
      </c>
      <c r="R25" s="77">
        <v>5202</v>
      </c>
      <c r="S25" s="50">
        <v>5166</v>
      </c>
      <c r="T25" s="50">
        <v>4411</v>
      </c>
      <c r="U25" s="50">
        <v>3558</v>
      </c>
      <c r="V25" s="77">
        <v>2713</v>
      </c>
      <c r="W25" s="77">
        <v>2491</v>
      </c>
      <c r="X25" s="50">
        <v>2754</v>
      </c>
      <c r="Y25" s="77">
        <v>2458</v>
      </c>
      <c r="Z25" s="50">
        <v>1703</v>
      </c>
      <c r="AA25" s="50">
        <v>1122</v>
      </c>
      <c r="AB25" s="77">
        <v>1766</v>
      </c>
      <c r="AC25" s="122"/>
      <c r="AD25" s="122"/>
      <c r="AE25" s="122"/>
      <c r="AF25" s="122"/>
      <c r="AG25" s="122"/>
      <c r="AH25" s="122"/>
      <c r="AI25" s="122"/>
      <c r="AJ25" s="122"/>
      <c r="AK25" s="122"/>
      <c r="AL25" s="122"/>
      <c r="AM25" s="122"/>
      <c r="AN25" s="122"/>
      <c r="AO25" s="122"/>
      <c r="AP25" s="122"/>
      <c r="AQ25" s="122"/>
      <c r="AR25" s="122"/>
      <c r="AS25" s="122"/>
      <c r="AT25" s="122"/>
      <c r="AU25" s="122"/>
      <c r="AV25" s="122"/>
      <c r="AW25" s="122"/>
      <c r="AX25" s="122"/>
      <c r="AY25" s="122"/>
    </row>
    <row r="26" spans="9:51" s="10" customFormat="1" ht="15" customHeight="1">
      <c r="I26" s="84"/>
      <c r="J26" s="468" t="s">
        <v>263</v>
      </c>
      <c r="K26" s="468"/>
      <c r="L26" s="468"/>
      <c r="M26" s="468"/>
      <c r="N26" s="468"/>
      <c r="O26" s="468"/>
      <c r="P26" s="468"/>
      <c r="Q26" s="468"/>
      <c r="R26" s="467" t="s">
        <v>264</v>
      </c>
      <c r="S26" s="467"/>
      <c r="T26" s="467"/>
      <c r="U26" s="467"/>
      <c r="V26" s="467"/>
      <c r="W26" s="467"/>
      <c r="X26" s="467"/>
      <c r="Y26" s="467"/>
      <c r="Z26" s="467"/>
      <c r="AA26" s="467"/>
      <c r="AB26" s="467"/>
      <c r="AC26" s="129"/>
      <c r="AD26" s="129"/>
      <c r="AE26" s="129"/>
      <c r="AF26" s="129"/>
      <c r="AG26" s="129"/>
      <c r="AH26" s="129"/>
      <c r="AI26" s="129"/>
      <c r="AJ26" s="129"/>
      <c r="AK26" s="129"/>
      <c r="AL26" s="129"/>
      <c r="AM26" s="129"/>
      <c r="AN26" s="129"/>
      <c r="AO26" s="129"/>
      <c r="AP26" s="129"/>
      <c r="AQ26" s="129"/>
      <c r="AR26" s="129"/>
      <c r="AS26" s="129"/>
      <c r="AT26" s="129"/>
      <c r="AU26" s="129"/>
      <c r="AV26" s="129"/>
      <c r="AW26" s="129"/>
      <c r="AX26" s="129"/>
      <c r="AY26" s="129"/>
    </row>
    <row r="27" spans="9:51" s="123" customFormat="1" ht="15" customHeight="1">
      <c r="I27" s="69">
        <v>2023</v>
      </c>
      <c r="J27" s="130"/>
      <c r="K27" s="120"/>
      <c r="L27" s="120"/>
      <c r="M27" s="121"/>
      <c r="N27" s="120"/>
      <c r="O27" s="120"/>
      <c r="P27" s="120"/>
      <c r="Q27" s="120"/>
      <c r="R27" s="120"/>
      <c r="S27" s="121"/>
      <c r="T27" s="120"/>
      <c r="U27" s="120"/>
      <c r="V27" s="120"/>
      <c r="W27" s="120"/>
      <c r="X27" s="121"/>
      <c r="Y27" s="120"/>
      <c r="Z27" s="121"/>
      <c r="AA27" s="120"/>
      <c r="AB27" s="121"/>
    </row>
    <row r="28" spans="9:51" s="42" customFormat="1" ht="15" customHeight="1">
      <c r="I28" s="38" t="s">
        <v>543</v>
      </c>
      <c r="J28" s="81">
        <v>392022</v>
      </c>
      <c r="K28" s="49">
        <v>18204</v>
      </c>
      <c r="L28" s="49">
        <v>21669</v>
      </c>
      <c r="M28" s="235">
        <v>27908</v>
      </c>
      <c r="N28" s="49">
        <v>66140</v>
      </c>
      <c r="O28" s="49">
        <v>27258</v>
      </c>
      <c r="P28" s="49">
        <v>27064</v>
      </c>
      <c r="Q28" s="49">
        <v>30649</v>
      </c>
      <c r="R28" s="49">
        <v>32074</v>
      </c>
      <c r="S28" s="235">
        <v>30456</v>
      </c>
      <c r="T28" s="49">
        <v>25812</v>
      </c>
      <c r="U28" s="49">
        <v>18702</v>
      </c>
      <c r="V28" s="49">
        <v>14444</v>
      </c>
      <c r="W28" s="49">
        <v>13512</v>
      </c>
      <c r="X28" s="235">
        <v>12876</v>
      </c>
      <c r="Y28" s="49">
        <v>10298</v>
      </c>
      <c r="Z28" s="235">
        <v>6186</v>
      </c>
      <c r="AA28" s="49">
        <v>3770</v>
      </c>
      <c r="AB28" s="235">
        <v>5000</v>
      </c>
    </row>
    <row r="29" spans="9:51" ht="15" customHeight="1">
      <c r="I29" s="69" t="s">
        <v>357</v>
      </c>
      <c r="J29" s="126">
        <v>216078</v>
      </c>
      <c r="K29" s="50">
        <v>11560</v>
      </c>
      <c r="L29" s="50">
        <v>11229</v>
      </c>
      <c r="M29" s="77">
        <v>13195</v>
      </c>
      <c r="N29" s="50">
        <v>24787</v>
      </c>
      <c r="O29" s="50">
        <v>13360</v>
      </c>
      <c r="P29" s="50">
        <v>14206</v>
      </c>
      <c r="Q29" s="50">
        <v>16515</v>
      </c>
      <c r="R29" s="50">
        <v>18253</v>
      </c>
      <c r="S29" s="77">
        <v>18293</v>
      </c>
      <c r="T29" s="50">
        <v>16114</v>
      </c>
      <c r="U29" s="50">
        <v>11784</v>
      </c>
      <c r="V29" s="50">
        <v>9604</v>
      </c>
      <c r="W29" s="50">
        <v>9369</v>
      </c>
      <c r="X29" s="77">
        <v>9484</v>
      </c>
      <c r="Y29" s="50">
        <v>7748</v>
      </c>
      <c r="Z29" s="77">
        <v>4662</v>
      </c>
      <c r="AA29" s="50">
        <v>2640</v>
      </c>
      <c r="AB29" s="77">
        <v>3275</v>
      </c>
    </row>
    <row r="30" spans="9:51" ht="15" customHeight="1">
      <c r="I30" s="69" t="s">
        <v>395</v>
      </c>
      <c r="J30" s="126">
        <v>105703</v>
      </c>
      <c r="K30" s="50">
        <v>5952</v>
      </c>
      <c r="L30" s="50">
        <v>5814</v>
      </c>
      <c r="M30" s="77">
        <v>7035</v>
      </c>
      <c r="N30" s="50">
        <v>12518</v>
      </c>
      <c r="O30" s="50">
        <v>6341</v>
      </c>
      <c r="P30" s="50">
        <v>6249</v>
      </c>
      <c r="Q30" s="50">
        <v>7532</v>
      </c>
      <c r="R30" s="50">
        <v>8426</v>
      </c>
      <c r="S30" s="77">
        <v>8825</v>
      </c>
      <c r="T30" s="50">
        <v>8151</v>
      </c>
      <c r="U30" s="50">
        <v>6079</v>
      </c>
      <c r="V30" s="50">
        <v>4994</v>
      </c>
      <c r="W30" s="50">
        <v>5026</v>
      </c>
      <c r="X30" s="77">
        <v>4973</v>
      </c>
      <c r="Y30" s="50">
        <v>3808</v>
      </c>
      <c r="Z30" s="77">
        <v>2236</v>
      </c>
      <c r="AA30" s="50">
        <v>973</v>
      </c>
      <c r="AB30" s="77">
        <v>771</v>
      </c>
    </row>
    <row r="31" spans="9:51" ht="15" customHeight="1">
      <c r="I31" s="69" t="s">
        <v>396</v>
      </c>
      <c r="J31" s="126">
        <v>110375</v>
      </c>
      <c r="K31" s="50">
        <v>5608</v>
      </c>
      <c r="L31" s="50">
        <v>5415</v>
      </c>
      <c r="M31" s="77">
        <v>6160</v>
      </c>
      <c r="N31" s="50">
        <v>12269</v>
      </c>
      <c r="O31" s="50">
        <v>7019</v>
      </c>
      <c r="P31" s="50">
        <v>7957</v>
      </c>
      <c r="Q31" s="50">
        <v>8983</v>
      </c>
      <c r="R31" s="50">
        <v>9827</v>
      </c>
      <c r="S31" s="77">
        <v>9468</v>
      </c>
      <c r="T31" s="50">
        <v>7963</v>
      </c>
      <c r="U31" s="50">
        <v>5705</v>
      </c>
      <c r="V31" s="50">
        <v>4610</v>
      </c>
      <c r="W31" s="50">
        <v>4343</v>
      </c>
      <c r="X31" s="77">
        <v>4511</v>
      </c>
      <c r="Y31" s="50">
        <v>3940</v>
      </c>
      <c r="Z31" s="77">
        <v>2426</v>
      </c>
      <c r="AA31" s="50">
        <v>1667</v>
      </c>
      <c r="AB31" s="77">
        <v>2504</v>
      </c>
    </row>
    <row r="32" spans="9:51" ht="15" customHeight="1">
      <c r="I32" s="69" t="s">
        <v>361</v>
      </c>
      <c r="J32" s="126">
        <v>175944</v>
      </c>
      <c r="K32" s="50">
        <v>6644</v>
      </c>
      <c r="L32" s="50">
        <v>10440</v>
      </c>
      <c r="M32" s="77">
        <v>14713</v>
      </c>
      <c r="N32" s="50">
        <v>41353</v>
      </c>
      <c r="O32" s="50">
        <v>13898</v>
      </c>
      <c r="P32" s="50">
        <v>12858</v>
      </c>
      <c r="Q32" s="50">
        <v>14134</v>
      </c>
      <c r="R32" s="50">
        <v>13821</v>
      </c>
      <c r="S32" s="77">
        <v>12163</v>
      </c>
      <c r="T32" s="50">
        <v>9698</v>
      </c>
      <c r="U32" s="50">
        <v>6918</v>
      </c>
      <c r="V32" s="50">
        <v>4840</v>
      </c>
      <c r="W32" s="50">
        <v>4143</v>
      </c>
      <c r="X32" s="77">
        <v>3392</v>
      </c>
      <c r="Y32" s="50">
        <v>2550</v>
      </c>
      <c r="Z32" s="77">
        <v>1524</v>
      </c>
      <c r="AA32" s="50">
        <v>1130</v>
      </c>
      <c r="AB32" s="77">
        <v>1725</v>
      </c>
    </row>
    <row r="33" spans="9:51" ht="15" customHeight="1">
      <c r="I33" s="69" t="s">
        <v>393</v>
      </c>
      <c r="J33" s="126">
        <v>81837</v>
      </c>
      <c r="K33" s="50">
        <v>3439</v>
      </c>
      <c r="L33" s="50">
        <v>5386</v>
      </c>
      <c r="M33" s="77">
        <v>7246</v>
      </c>
      <c r="N33" s="50">
        <v>19294</v>
      </c>
      <c r="O33" s="50">
        <v>6102</v>
      </c>
      <c r="P33" s="50">
        <v>5037</v>
      </c>
      <c r="Q33" s="50">
        <v>5705</v>
      </c>
      <c r="R33" s="50">
        <v>5893</v>
      </c>
      <c r="S33" s="77">
        <v>5458</v>
      </c>
      <c r="T33" s="50">
        <v>4785</v>
      </c>
      <c r="U33" s="50">
        <v>3686</v>
      </c>
      <c r="V33" s="50">
        <v>2651</v>
      </c>
      <c r="W33" s="50">
        <v>2483</v>
      </c>
      <c r="X33" s="77">
        <v>2007</v>
      </c>
      <c r="Y33" s="50">
        <v>1325</v>
      </c>
      <c r="Z33" s="77">
        <v>692</v>
      </c>
      <c r="AA33" s="50">
        <v>346</v>
      </c>
      <c r="AB33" s="77">
        <v>302</v>
      </c>
    </row>
    <row r="34" spans="9:51" ht="15" customHeight="1">
      <c r="I34" s="69" t="s">
        <v>394</v>
      </c>
      <c r="J34" s="126">
        <v>94107</v>
      </c>
      <c r="K34" s="50">
        <v>3205</v>
      </c>
      <c r="L34" s="50">
        <v>5054</v>
      </c>
      <c r="M34" s="77">
        <v>7467</v>
      </c>
      <c r="N34" s="50">
        <v>22059</v>
      </c>
      <c r="O34" s="50">
        <v>7796</v>
      </c>
      <c r="P34" s="50">
        <v>7821</v>
      </c>
      <c r="Q34" s="50">
        <v>8429</v>
      </c>
      <c r="R34" s="50">
        <v>7928</v>
      </c>
      <c r="S34" s="77">
        <v>6705</v>
      </c>
      <c r="T34" s="50">
        <v>4913</v>
      </c>
      <c r="U34" s="50">
        <v>3232</v>
      </c>
      <c r="V34" s="50">
        <v>2189</v>
      </c>
      <c r="W34" s="50">
        <v>1660</v>
      </c>
      <c r="X34" s="77">
        <v>1385</v>
      </c>
      <c r="Y34" s="50">
        <v>1225</v>
      </c>
      <c r="Z34" s="77">
        <v>832</v>
      </c>
      <c r="AA34" s="50">
        <v>784</v>
      </c>
      <c r="AB34" s="77">
        <v>1423</v>
      </c>
    </row>
    <row r="35" spans="9:51" ht="15" customHeight="1">
      <c r="I35" s="368">
        <v>2024</v>
      </c>
      <c r="J35" s="126"/>
      <c r="K35" s="50"/>
      <c r="L35" s="50"/>
      <c r="M35" s="77"/>
      <c r="N35" s="50"/>
      <c r="O35" s="50"/>
      <c r="P35" s="50"/>
      <c r="Q35" s="50"/>
      <c r="R35" s="50"/>
      <c r="S35" s="77"/>
      <c r="T35" s="50"/>
      <c r="U35" s="50"/>
      <c r="V35" s="50"/>
      <c r="W35" s="50"/>
      <c r="X35" s="77"/>
      <c r="Y35" s="50"/>
      <c r="Z35" s="77"/>
      <c r="AA35" s="50"/>
      <c r="AB35" s="77"/>
      <c r="AC35" s="122"/>
      <c r="AD35" s="122"/>
      <c r="AE35" s="122"/>
      <c r="AF35" s="122"/>
      <c r="AG35" s="122"/>
      <c r="AH35" s="122"/>
      <c r="AI35" s="122"/>
      <c r="AJ35" s="122"/>
      <c r="AK35" s="122"/>
      <c r="AL35" s="122"/>
      <c r="AM35" s="122"/>
      <c r="AN35" s="122"/>
      <c r="AO35" s="122"/>
      <c r="AP35" s="122"/>
      <c r="AQ35" s="122"/>
      <c r="AR35" s="122"/>
      <c r="AS35" s="122"/>
      <c r="AT35" s="122"/>
      <c r="AU35" s="122"/>
      <c r="AV35" s="122"/>
      <c r="AW35" s="122"/>
      <c r="AX35" s="122"/>
      <c r="AY35" s="122"/>
    </row>
    <row r="36" spans="9:51" s="104" customFormat="1" ht="15" customHeight="1">
      <c r="I36" s="38" t="s">
        <v>543</v>
      </c>
      <c r="J36" s="81">
        <v>364060</v>
      </c>
      <c r="K36" s="49">
        <v>9920</v>
      </c>
      <c r="L36" s="49">
        <v>17927</v>
      </c>
      <c r="M36" s="235">
        <v>20974</v>
      </c>
      <c r="N36" s="49">
        <v>65773</v>
      </c>
      <c r="O36" s="49">
        <v>26067</v>
      </c>
      <c r="P36" s="49">
        <v>25130</v>
      </c>
      <c r="Q36" s="49">
        <v>28572</v>
      </c>
      <c r="R36" s="49">
        <v>29664</v>
      </c>
      <c r="S36" s="235">
        <v>29418</v>
      </c>
      <c r="T36" s="49">
        <v>25376</v>
      </c>
      <c r="U36" s="49">
        <v>19629</v>
      </c>
      <c r="V36" s="49">
        <v>14408</v>
      </c>
      <c r="W36" s="49">
        <v>12818</v>
      </c>
      <c r="X36" s="235">
        <v>12653</v>
      </c>
      <c r="Y36" s="49">
        <v>10271</v>
      </c>
      <c r="Z36" s="235">
        <v>6744</v>
      </c>
      <c r="AA36" s="49">
        <v>3601</v>
      </c>
      <c r="AB36" s="235">
        <v>5115</v>
      </c>
      <c r="AC36" s="369"/>
      <c r="AD36" s="369"/>
      <c r="AE36" s="369"/>
      <c r="AF36" s="369"/>
      <c r="AG36" s="369"/>
      <c r="AH36" s="369"/>
      <c r="AI36" s="369"/>
      <c r="AJ36" s="369"/>
      <c r="AK36" s="369"/>
      <c r="AL36" s="369"/>
      <c r="AM36" s="369"/>
      <c r="AN36" s="369"/>
      <c r="AO36" s="369"/>
      <c r="AP36" s="369"/>
      <c r="AQ36" s="369"/>
      <c r="AR36" s="369"/>
      <c r="AS36" s="369"/>
      <c r="AT36" s="369"/>
      <c r="AU36" s="369"/>
      <c r="AV36" s="369"/>
      <c r="AW36" s="369"/>
      <c r="AX36" s="369"/>
      <c r="AY36" s="369"/>
    </row>
    <row r="37" spans="9:51" ht="15" customHeight="1">
      <c r="I37" s="69" t="s">
        <v>357</v>
      </c>
      <c r="J37" s="126">
        <v>196996</v>
      </c>
      <c r="K37" s="50">
        <v>4320</v>
      </c>
      <c r="L37" s="50">
        <v>8329</v>
      </c>
      <c r="M37" s="77">
        <v>10013</v>
      </c>
      <c r="N37" s="50">
        <v>24562</v>
      </c>
      <c r="O37" s="50">
        <v>12874</v>
      </c>
      <c r="P37" s="50">
        <v>13125</v>
      </c>
      <c r="Q37" s="50">
        <v>15339</v>
      </c>
      <c r="R37" s="50">
        <v>16647</v>
      </c>
      <c r="S37" s="77">
        <v>17552</v>
      </c>
      <c r="T37" s="50">
        <v>15761</v>
      </c>
      <c r="U37" s="50">
        <v>12473</v>
      </c>
      <c r="V37" s="50">
        <v>9453</v>
      </c>
      <c r="W37" s="50">
        <v>8790</v>
      </c>
      <c r="X37" s="77">
        <v>9120</v>
      </c>
      <c r="Y37" s="50">
        <v>7692</v>
      </c>
      <c r="Z37" s="77">
        <v>5001</v>
      </c>
      <c r="AA37" s="50">
        <v>2576</v>
      </c>
      <c r="AB37" s="77">
        <v>3369</v>
      </c>
      <c r="AC37" s="122"/>
      <c r="AD37" s="122"/>
      <c r="AE37" s="122"/>
      <c r="AF37" s="122"/>
      <c r="AG37" s="122"/>
      <c r="AH37" s="122"/>
      <c r="AI37" s="122"/>
      <c r="AJ37" s="122"/>
      <c r="AK37" s="122"/>
      <c r="AL37" s="122"/>
      <c r="AM37" s="122"/>
      <c r="AN37" s="122"/>
      <c r="AO37" s="122"/>
      <c r="AP37" s="122"/>
      <c r="AQ37" s="122"/>
      <c r="AR37" s="122"/>
      <c r="AS37" s="122"/>
      <c r="AT37" s="122"/>
      <c r="AU37" s="122"/>
      <c r="AV37" s="122"/>
      <c r="AW37" s="122"/>
      <c r="AX37" s="122"/>
      <c r="AY37" s="122"/>
    </row>
    <row r="38" spans="9:51" ht="15" customHeight="1">
      <c r="I38" s="69" t="s">
        <v>395</v>
      </c>
      <c r="J38" s="126">
        <v>96086</v>
      </c>
      <c r="K38" s="50">
        <v>2187</v>
      </c>
      <c r="L38" s="50">
        <v>4376</v>
      </c>
      <c r="M38" s="77">
        <v>5389</v>
      </c>
      <c r="N38" s="50">
        <v>12432</v>
      </c>
      <c r="O38" s="50">
        <v>6058</v>
      </c>
      <c r="P38" s="50">
        <v>5694</v>
      </c>
      <c r="Q38" s="50">
        <v>6966</v>
      </c>
      <c r="R38" s="50">
        <v>7660</v>
      </c>
      <c r="S38" s="77">
        <v>8447</v>
      </c>
      <c r="T38" s="50">
        <v>7976</v>
      </c>
      <c r="U38" s="50">
        <v>6435</v>
      </c>
      <c r="V38" s="50">
        <v>4963</v>
      </c>
      <c r="W38" s="50">
        <v>4758</v>
      </c>
      <c r="X38" s="77">
        <v>4752</v>
      </c>
      <c r="Y38" s="50">
        <v>3835</v>
      </c>
      <c r="Z38" s="77">
        <v>2389</v>
      </c>
      <c r="AA38" s="50">
        <v>959</v>
      </c>
      <c r="AB38" s="77">
        <v>810</v>
      </c>
      <c r="AC38" s="122"/>
      <c r="AD38" s="122"/>
      <c r="AE38" s="122"/>
      <c r="AF38" s="122"/>
      <c r="AG38" s="122"/>
      <c r="AH38" s="122"/>
      <c r="AI38" s="122"/>
      <c r="AJ38" s="122"/>
      <c r="AK38" s="122"/>
      <c r="AL38" s="122"/>
      <c r="AM38" s="122"/>
      <c r="AN38" s="122"/>
      <c r="AO38" s="122"/>
      <c r="AP38" s="122"/>
      <c r="AQ38" s="122"/>
      <c r="AR38" s="122"/>
      <c r="AS38" s="122"/>
      <c r="AT38" s="122"/>
      <c r="AU38" s="122"/>
      <c r="AV38" s="122"/>
      <c r="AW38" s="122"/>
      <c r="AX38" s="122"/>
      <c r="AY38" s="122"/>
    </row>
    <row r="39" spans="9:51" ht="15" customHeight="1">
      <c r="I39" s="69" t="s">
        <v>396</v>
      </c>
      <c r="J39" s="126">
        <v>100910</v>
      </c>
      <c r="K39" s="50">
        <v>2133</v>
      </c>
      <c r="L39" s="50">
        <v>3953</v>
      </c>
      <c r="M39" s="77">
        <v>4624</v>
      </c>
      <c r="N39" s="50">
        <v>12130</v>
      </c>
      <c r="O39" s="50">
        <v>6816</v>
      </c>
      <c r="P39" s="50">
        <v>7431</v>
      </c>
      <c r="Q39" s="50">
        <v>8373</v>
      </c>
      <c r="R39" s="50">
        <v>8987</v>
      </c>
      <c r="S39" s="77">
        <v>9105</v>
      </c>
      <c r="T39" s="50">
        <v>7785</v>
      </c>
      <c r="U39" s="50">
        <v>6038</v>
      </c>
      <c r="V39" s="50">
        <v>4490</v>
      </c>
      <c r="W39" s="50">
        <v>4032</v>
      </c>
      <c r="X39" s="77">
        <v>4368</v>
      </c>
      <c r="Y39" s="50">
        <v>3857</v>
      </c>
      <c r="Z39" s="77">
        <v>2612</v>
      </c>
      <c r="AA39" s="50">
        <v>1617</v>
      </c>
      <c r="AB39" s="77">
        <v>2559</v>
      </c>
      <c r="AC39" s="122"/>
      <c r="AD39" s="122"/>
      <c r="AE39" s="122"/>
      <c r="AF39" s="122"/>
      <c r="AG39" s="122"/>
      <c r="AH39" s="122"/>
      <c r="AI39" s="122"/>
      <c r="AJ39" s="122"/>
      <c r="AK39" s="122"/>
      <c r="AL39" s="122"/>
      <c r="AM39" s="122"/>
      <c r="AN39" s="122"/>
      <c r="AO39" s="122"/>
      <c r="AP39" s="122"/>
      <c r="AQ39" s="122"/>
      <c r="AR39" s="122"/>
      <c r="AS39" s="122"/>
      <c r="AT39" s="122"/>
      <c r="AU39" s="122"/>
      <c r="AV39" s="122"/>
      <c r="AW39" s="122"/>
      <c r="AX39" s="122"/>
      <c r="AY39" s="122"/>
    </row>
    <row r="40" spans="9:51" ht="15" customHeight="1">
      <c r="I40" s="69" t="s">
        <v>361</v>
      </c>
      <c r="J40" s="126">
        <v>196996</v>
      </c>
      <c r="K40" s="50">
        <v>4320</v>
      </c>
      <c r="L40" s="50">
        <v>8329</v>
      </c>
      <c r="M40" s="77">
        <v>10013</v>
      </c>
      <c r="N40" s="50">
        <v>24562</v>
      </c>
      <c r="O40" s="50">
        <v>12874</v>
      </c>
      <c r="P40" s="50">
        <v>13125</v>
      </c>
      <c r="Q40" s="50">
        <v>15339</v>
      </c>
      <c r="R40" s="50">
        <v>16647</v>
      </c>
      <c r="S40" s="77">
        <v>17552</v>
      </c>
      <c r="T40" s="50">
        <v>15761</v>
      </c>
      <c r="U40" s="50">
        <v>12473</v>
      </c>
      <c r="V40" s="50">
        <v>9453</v>
      </c>
      <c r="W40" s="50">
        <v>8790</v>
      </c>
      <c r="X40" s="77">
        <v>9120</v>
      </c>
      <c r="Y40" s="50">
        <v>7692</v>
      </c>
      <c r="Z40" s="77">
        <v>5001</v>
      </c>
      <c r="AA40" s="50">
        <v>2576</v>
      </c>
      <c r="AB40" s="77">
        <v>3369</v>
      </c>
      <c r="AC40" s="122"/>
      <c r="AD40" s="122"/>
      <c r="AE40" s="122"/>
      <c r="AF40" s="122"/>
      <c r="AG40" s="122"/>
      <c r="AH40" s="122"/>
      <c r="AI40" s="122"/>
      <c r="AJ40" s="122"/>
      <c r="AK40" s="122"/>
      <c r="AL40" s="122"/>
      <c r="AM40" s="122"/>
      <c r="AN40" s="122"/>
      <c r="AO40" s="122"/>
      <c r="AP40" s="122"/>
      <c r="AQ40" s="122"/>
      <c r="AR40" s="122"/>
      <c r="AS40" s="122"/>
      <c r="AT40" s="122"/>
      <c r="AU40" s="122"/>
      <c r="AV40" s="122"/>
      <c r="AW40" s="122"/>
      <c r="AX40" s="122"/>
      <c r="AY40" s="122"/>
    </row>
    <row r="41" spans="9:51" ht="15" customHeight="1">
      <c r="I41" s="69" t="s">
        <v>393</v>
      </c>
      <c r="J41" s="126">
        <v>96086</v>
      </c>
      <c r="K41" s="50">
        <v>2187</v>
      </c>
      <c r="L41" s="50">
        <v>4376</v>
      </c>
      <c r="M41" s="77">
        <v>5389</v>
      </c>
      <c r="N41" s="50">
        <v>12432</v>
      </c>
      <c r="O41" s="50">
        <v>6058</v>
      </c>
      <c r="P41" s="50">
        <v>5694</v>
      </c>
      <c r="Q41" s="50">
        <v>6966</v>
      </c>
      <c r="R41" s="50">
        <v>7660</v>
      </c>
      <c r="S41" s="77">
        <v>8447</v>
      </c>
      <c r="T41" s="50">
        <v>7976</v>
      </c>
      <c r="U41" s="50">
        <v>6435</v>
      </c>
      <c r="V41" s="50">
        <v>4963</v>
      </c>
      <c r="W41" s="50">
        <v>4758</v>
      </c>
      <c r="X41" s="77">
        <v>4752</v>
      </c>
      <c r="Y41" s="50">
        <v>3835</v>
      </c>
      <c r="Z41" s="77">
        <v>2389</v>
      </c>
      <c r="AA41" s="50">
        <v>959</v>
      </c>
      <c r="AB41" s="77">
        <v>810</v>
      </c>
      <c r="AC41" s="122"/>
      <c r="AD41" s="122"/>
      <c r="AE41" s="122"/>
      <c r="AF41" s="122"/>
      <c r="AG41" s="122"/>
      <c r="AH41" s="122"/>
      <c r="AI41" s="122"/>
      <c r="AJ41" s="122"/>
      <c r="AK41" s="122"/>
      <c r="AL41" s="122"/>
      <c r="AM41" s="122"/>
      <c r="AN41" s="122"/>
      <c r="AO41" s="122"/>
      <c r="AP41" s="122"/>
      <c r="AQ41" s="122"/>
      <c r="AR41" s="122"/>
      <c r="AS41" s="122"/>
      <c r="AT41" s="122"/>
      <c r="AU41" s="122"/>
      <c r="AV41" s="122"/>
      <c r="AW41" s="122"/>
      <c r="AX41" s="122"/>
      <c r="AY41" s="122"/>
    </row>
    <row r="42" spans="9:51" ht="15" customHeight="1">
      <c r="I42" s="69" t="s">
        <v>394</v>
      </c>
      <c r="J42" s="126">
        <v>100910</v>
      </c>
      <c r="K42" s="50">
        <v>2133</v>
      </c>
      <c r="L42" s="50">
        <v>3953</v>
      </c>
      <c r="M42" s="77">
        <v>4624</v>
      </c>
      <c r="N42" s="50">
        <v>12130</v>
      </c>
      <c r="O42" s="50">
        <v>6816</v>
      </c>
      <c r="P42" s="50">
        <v>7431</v>
      </c>
      <c r="Q42" s="50">
        <v>8373</v>
      </c>
      <c r="R42" s="50">
        <v>8987</v>
      </c>
      <c r="S42" s="77">
        <v>9105</v>
      </c>
      <c r="T42" s="50">
        <v>7785</v>
      </c>
      <c r="U42" s="50">
        <v>6038</v>
      </c>
      <c r="V42" s="50">
        <v>4490</v>
      </c>
      <c r="W42" s="50">
        <v>4032</v>
      </c>
      <c r="X42" s="77">
        <v>4368</v>
      </c>
      <c r="Y42" s="50">
        <v>3857</v>
      </c>
      <c r="Z42" s="77">
        <v>2612</v>
      </c>
      <c r="AA42" s="50">
        <v>1617</v>
      </c>
      <c r="AB42" s="77">
        <v>2559</v>
      </c>
      <c r="AC42" s="122"/>
      <c r="AD42" s="122"/>
      <c r="AE42" s="122"/>
      <c r="AF42" s="122"/>
      <c r="AG42" s="122"/>
      <c r="AH42" s="122"/>
      <c r="AI42" s="122"/>
      <c r="AJ42" s="122"/>
      <c r="AK42" s="122"/>
      <c r="AL42" s="122"/>
      <c r="AM42" s="122"/>
      <c r="AN42" s="122"/>
      <c r="AO42" s="122"/>
      <c r="AP42" s="122"/>
      <c r="AQ42" s="122"/>
      <c r="AR42" s="122"/>
      <c r="AS42" s="122"/>
      <c r="AT42" s="122"/>
      <c r="AU42" s="122"/>
      <c r="AV42" s="122"/>
      <c r="AW42" s="122"/>
      <c r="AX42" s="122"/>
      <c r="AY42" s="122"/>
    </row>
    <row r="43" spans="9:51" s="10" customFormat="1" ht="15" customHeight="1">
      <c r="I43" s="84"/>
      <c r="J43" s="466" t="s">
        <v>265</v>
      </c>
      <c r="K43" s="466"/>
      <c r="L43" s="466"/>
      <c r="M43" s="466"/>
      <c r="N43" s="466"/>
      <c r="O43" s="466"/>
      <c r="P43" s="466"/>
      <c r="Q43" s="466"/>
      <c r="R43" s="467" t="s">
        <v>266</v>
      </c>
      <c r="S43" s="467"/>
      <c r="T43" s="467"/>
      <c r="U43" s="467"/>
      <c r="V43" s="467"/>
      <c r="W43" s="467"/>
      <c r="X43" s="467"/>
      <c r="Y43" s="467"/>
      <c r="Z43" s="467"/>
      <c r="AA43" s="467"/>
      <c r="AB43" s="467"/>
    </row>
    <row r="44" spans="9:51" s="123" customFormat="1" ht="15" customHeight="1">
      <c r="I44" s="69">
        <v>2023</v>
      </c>
      <c r="J44" s="131"/>
      <c r="K44" s="131"/>
      <c r="L44" s="131"/>
      <c r="M44" s="131"/>
      <c r="N44" s="131"/>
      <c r="O44" s="131"/>
      <c r="P44" s="131"/>
      <c r="Q44" s="131"/>
      <c r="R44" s="131"/>
      <c r="S44" s="131"/>
      <c r="T44" s="131"/>
      <c r="U44" s="131"/>
      <c r="V44" s="131"/>
      <c r="W44" s="131"/>
      <c r="X44" s="131"/>
      <c r="Y44" s="131"/>
      <c r="Z44" s="131"/>
      <c r="AA44" s="131"/>
      <c r="AB44" s="235"/>
    </row>
    <row r="45" spans="9:51" s="42" customFormat="1" ht="15" customHeight="1">
      <c r="I45" s="38" t="s">
        <v>543</v>
      </c>
      <c r="J45" s="294" t="s">
        <v>563</v>
      </c>
      <c r="K45" s="235" t="s">
        <v>563</v>
      </c>
      <c r="L45" s="235" t="s">
        <v>563</v>
      </c>
      <c r="M45" s="235" t="s">
        <v>563</v>
      </c>
      <c r="N45" s="49" t="s">
        <v>563</v>
      </c>
      <c r="O45" s="235" t="s">
        <v>563</v>
      </c>
      <c r="P45" s="49" t="s">
        <v>563</v>
      </c>
      <c r="Q45" s="49" t="s">
        <v>563</v>
      </c>
      <c r="R45" s="235" t="s">
        <v>563</v>
      </c>
      <c r="S45" s="49" t="s">
        <v>563</v>
      </c>
      <c r="T45" s="49" t="s">
        <v>563</v>
      </c>
      <c r="U45" s="235" t="s">
        <v>563</v>
      </c>
      <c r="V45" s="49" t="s">
        <v>563</v>
      </c>
      <c r="W45" s="235" t="s">
        <v>563</v>
      </c>
      <c r="X45" s="235" t="s">
        <v>563</v>
      </c>
      <c r="Y45" s="49" t="s">
        <v>563</v>
      </c>
      <c r="Z45" s="49" t="s">
        <v>563</v>
      </c>
      <c r="AA45" s="235" t="s">
        <v>563</v>
      </c>
      <c r="AB45" s="235" t="s">
        <v>563</v>
      </c>
    </row>
    <row r="46" spans="9:51" ht="15" customHeight="1">
      <c r="I46" s="69" t="s">
        <v>357</v>
      </c>
      <c r="J46" s="413">
        <v>45380</v>
      </c>
      <c r="K46" s="77">
        <v>1118</v>
      </c>
      <c r="L46" s="77">
        <v>2994</v>
      </c>
      <c r="M46" s="77">
        <v>5411</v>
      </c>
      <c r="N46" s="50">
        <v>24991</v>
      </c>
      <c r="O46" s="77">
        <v>7495</v>
      </c>
      <c r="P46" s="50">
        <v>5196</v>
      </c>
      <c r="Q46" s="50">
        <v>4876</v>
      </c>
      <c r="R46" s="77">
        <v>3504</v>
      </c>
      <c r="S46" s="50">
        <v>1710</v>
      </c>
      <c r="T46" s="50">
        <v>301</v>
      </c>
      <c r="U46" s="77">
        <v>-377</v>
      </c>
      <c r="V46" s="50">
        <v>-1335</v>
      </c>
      <c r="W46" s="77">
        <v>-2119</v>
      </c>
      <c r="X46" s="77">
        <v>-2871</v>
      </c>
      <c r="Y46" s="50">
        <v>-2739</v>
      </c>
      <c r="Z46" s="50">
        <v>-1594</v>
      </c>
      <c r="AA46" s="77">
        <v>-723</v>
      </c>
      <c r="AB46" s="77">
        <v>-458</v>
      </c>
    </row>
    <row r="47" spans="9:51" ht="15" customHeight="1">
      <c r="I47" s="69" t="s">
        <v>395</v>
      </c>
      <c r="J47" s="413">
        <v>18299</v>
      </c>
      <c r="K47" s="77">
        <v>601</v>
      </c>
      <c r="L47" s="77">
        <v>1512</v>
      </c>
      <c r="M47" s="77">
        <v>2466</v>
      </c>
      <c r="N47" s="50">
        <v>10785</v>
      </c>
      <c r="O47" s="77">
        <v>3408</v>
      </c>
      <c r="P47" s="50">
        <v>2123</v>
      </c>
      <c r="Q47" s="50">
        <v>1766</v>
      </c>
      <c r="R47" s="77">
        <v>1243</v>
      </c>
      <c r="S47" s="50">
        <v>445</v>
      </c>
      <c r="T47" s="50">
        <v>48</v>
      </c>
      <c r="U47" s="77">
        <v>-158</v>
      </c>
      <c r="V47" s="50">
        <v>-680</v>
      </c>
      <c r="W47" s="77">
        <v>-1095</v>
      </c>
      <c r="X47" s="77">
        <v>-1406</v>
      </c>
      <c r="Y47" s="50">
        <v>-1400</v>
      </c>
      <c r="Z47" s="50">
        <v>-858</v>
      </c>
      <c r="AA47" s="77">
        <v>-338</v>
      </c>
      <c r="AB47" s="77">
        <v>-163</v>
      </c>
    </row>
    <row r="48" spans="9:51" ht="15" customHeight="1">
      <c r="I48" s="69" t="s">
        <v>396</v>
      </c>
      <c r="J48" s="413">
        <v>27081</v>
      </c>
      <c r="K48" s="77">
        <v>517</v>
      </c>
      <c r="L48" s="77">
        <v>1482</v>
      </c>
      <c r="M48" s="77">
        <v>2945</v>
      </c>
      <c r="N48" s="50">
        <v>14206</v>
      </c>
      <c r="O48" s="77">
        <v>4087</v>
      </c>
      <c r="P48" s="50">
        <v>3073</v>
      </c>
      <c r="Q48" s="50">
        <v>3110</v>
      </c>
      <c r="R48" s="77">
        <v>2261</v>
      </c>
      <c r="S48" s="50">
        <v>1265</v>
      </c>
      <c r="T48" s="50">
        <v>253</v>
      </c>
      <c r="U48" s="77">
        <v>-219</v>
      </c>
      <c r="V48" s="50">
        <v>-655</v>
      </c>
      <c r="W48" s="77">
        <v>-1024</v>
      </c>
      <c r="X48" s="77">
        <v>-1465</v>
      </c>
      <c r="Y48" s="50">
        <v>-1339</v>
      </c>
      <c r="Z48" s="50">
        <v>-736</v>
      </c>
      <c r="AA48" s="77">
        <v>-385</v>
      </c>
      <c r="AB48" s="77">
        <v>-295</v>
      </c>
    </row>
    <row r="49" spans="9:51" ht="15" customHeight="1">
      <c r="I49" s="69" t="s">
        <v>361</v>
      </c>
      <c r="J49" s="413">
        <v>-45380</v>
      </c>
      <c r="K49" s="77">
        <v>-1118</v>
      </c>
      <c r="L49" s="77">
        <v>-2994</v>
      </c>
      <c r="M49" s="77">
        <v>-5411</v>
      </c>
      <c r="N49" s="50">
        <v>-24991</v>
      </c>
      <c r="O49" s="77">
        <v>-7495</v>
      </c>
      <c r="P49" s="50">
        <v>-5196</v>
      </c>
      <c r="Q49" s="50">
        <v>-4876</v>
      </c>
      <c r="R49" s="77">
        <v>-3504</v>
      </c>
      <c r="S49" s="50">
        <v>-1710</v>
      </c>
      <c r="T49" s="50">
        <v>-301</v>
      </c>
      <c r="U49" s="77">
        <v>377</v>
      </c>
      <c r="V49" s="50">
        <v>1335</v>
      </c>
      <c r="W49" s="77">
        <v>2119</v>
      </c>
      <c r="X49" s="77">
        <v>2871</v>
      </c>
      <c r="Y49" s="50">
        <v>2739</v>
      </c>
      <c r="Z49" s="50">
        <v>1594</v>
      </c>
      <c r="AA49" s="77">
        <v>723</v>
      </c>
      <c r="AB49" s="77">
        <v>458</v>
      </c>
    </row>
    <row r="50" spans="9:51" ht="15" customHeight="1">
      <c r="I50" s="69" t="s">
        <v>393</v>
      </c>
      <c r="J50" s="413">
        <v>-18299</v>
      </c>
      <c r="K50" s="77">
        <v>-601</v>
      </c>
      <c r="L50" s="77">
        <v>-1512</v>
      </c>
      <c r="M50" s="77">
        <v>-2466</v>
      </c>
      <c r="N50" s="50">
        <v>-10785</v>
      </c>
      <c r="O50" s="77">
        <v>-3408</v>
      </c>
      <c r="P50" s="50">
        <v>-2123</v>
      </c>
      <c r="Q50" s="50">
        <v>-1766</v>
      </c>
      <c r="R50" s="77">
        <v>-1243</v>
      </c>
      <c r="S50" s="50">
        <v>-445</v>
      </c>
      <c r="T50" s="50">
        <v>-48</v>
      </c>
      <c r="U50" s="77">
        <v>158</v>
      </c>
      <c r="V50" s="50">
        <v>680</v>
      </c>
      <c r="W50" s="77">
        <v>1095</v>
      </c>
      <c r="X50" s="77">
        <v>1406</v>
      </c>
      <c r="Y50" s="50">
        <v>1400</v>
      </c>
      <c r="Z50" s="50">
        <v>858</v>
      </c>
      <c r="AA50" s="77">
        <v>338</v>
      </c>
      <c r="AB50" s="77">
        <v>163</v>
      </c>
    </row>
    <row r="51" spans="9:51" ht="15" customHeight="1">
      <c r="I51" s="69" t="s">
        <v>394</v>
      </c>
      <c r="J51" s="413">
        <v>-27081</v>
      </c>
      <c r="K51" s="77">
        <v>-517</v>
      </c>
      <c r="L51" s="77">
        <v>-1482</v>
      </c>
      <c r="M51" s="77">
        <v>-2945</v>
      </c>
      <c r="N51" s="50">
        <v>-14206</v>
      </c>
      <c r="O51" s="77">
        <v>-4087</v>
      </c>
      <c r="P51" s="50">
        <v>-3073</v>
      </c>
      <c r="Q51" s="50">
        <v>-3110</v>
      </c>
      <c r="R51" s="77">
        <v>-2261</v>
      </c>
      <c r="S51" s="50">
        <v>-1265</v>
      </c>
      <c r="T51" s="50">
        <v>-253</v>
      </c>
      <c r="U51" s="77">
        <v>219</v>
      </c>
      <c r="V51" s="50">
        <v>655</v>
      </c>
      <c r="W51" s="77">
        <v>1024</v>
      </c>
      <c r="X51" s="77">
        <v>1465</v>
      </c>
      <c r="Y51" s="50">
        <v>1339</v>
      </c>
      <c r="Z51" s="50">
        <v>736</v>
      </c>
      <c r="AA51" s="77">
        <v>385</v>
      </c>
      <c r="AB51" s="77">
        <v>295</v>
      </c>
    </row>
    <row r="52" spans="9:51" ht="15" customHeight="1">
      <c r="I52" s="130">
        <v>2024</v>
      </c>
      <c r="J52" s="131"/>
      <c r="K52" s="131"/>
      <c r="L52" s="131"/>
      <c r="M52" s="131"/>
      <c r="N52" s="131"/>
      <c r="O52" s="131"/>
      <c r="P52" s="131"/>
      <c r="Q52" s="131"/>
      <c r="R52" s="131"/>
      <c r="S52" s="131"/>
      <c r="T52" s="131"/>
      <c r="U52" s="131"/>
      <c r="V52" s="131"/>
      <c r="W52" s="131"/>
      <c r="X52" s="131"/>
      <c r="Y52" s="131"/>
      <c r="Z52" s="131"/>
      <c r="AA52" s="131"/>
      <c r="AB52" s="235"/>
      <c r="AC52" s="122"/>
      <c r="AD52" s="122"/>
      <c r="AE52" s="122"/>
      <c r="AF52" s="122"/>
      <c r="AG52" s="122"/>
      <c r="AH52" s="122"/>
      <c r="AI52" s="122"/>
      <c r="AJ52" s="122"/>
      <c r="AK52" s="122"/>
      <c r="AL52" s="122"/>
      <c r="AM52" s="122"/>
      <c r="AN52" s="122"/>
      <c r="AO52" s="122"/>
      <c r="AP52" s="122"/>
      <c r="AQ52" s="122"/>
      <c r="AR52" s="122"/>
      <c r="AS52" s="122"/>
      <c r="AT52" s="122"/>
      <c r="AU52" s="122"/>
      <c r="AV52" s="122"/>
      <c r="AW52" s="122"/>
      <c r="AX52" s="122"/>
      <c r="AY52" s="122"/>
    </row>
    <row r="53" spans="9:51" ht="15" customHeight="1">
      <c r="I53" s="38" t="s">
        <v>543</v>
      </c>
      <c r="J53" s="294" t="s">
        <v>563</v>
      </c>
      <c r="K53" s="235" t="s">
        <v>563</v>
      </c>
      <c r="L53" s="235" t="s">
        <v>563</v>
      </c>
      <c r="M53" s="235" t="s">
        <v>563</v>
      </c>
      <c r="N53" s="49" t="s">
        <v>563</v>
      </c>
      <c r="O53" s="235" t="s">
        <v>563</v>
      </c>
      <c r="P53" s="49" t="s">
        <v>563</v>
      </c>
      <c r="Q53" s="49" t="s">
        <v>563</v>
      </c>
      <c r="R53" s="235" t="s">
        <v>563</v>
      </c>
      <c r="S53" s="49" t="s">
        <v>563</v>
      </c>
      <c r="T53" s="49" t="s">
        <v>563</v>
      </c>
      <c r="U53" s="235" t="s">
        <v>563</v>
      </c>
      <c r="V53" s="49" t="s">
        <v>563</v>
      </c>
      <c r="W53" s="235" t="s">
        <v>563</v>
      </c>
      <c r="X53" s="235" t="s">
        <v>563</v>
      </c>
      <c r="Y53" s="49" t="s">
        <v>563</v>
      </c>
      <c r="Z53" s="49" t="s">
        <v>563</v>
      </c>
      <c r="AA53" s="235" t="s">
        <v>563</v>
      </c>
      <c r="AB53" s="235" t="s">
        <v>563</v>
      </c>
      <c r="AC53" s="122"/>
      <c r="AD53" s="122"/>
      <c r="AE53" s="122"/>
      <c r="AF53" s="122"/>
      <c r="AG53" s="122"/>
      <c r="AH53" s="122"/>
      <c r="AI53" s="122"/>
      <c r="AJ53" s="122"/>
      <c r="AK53" s="122"/>
      <c r="AL53" s="122"/>
      <c r="AM53" s="122"/>
      <c r="AN53" s="122"/>
      <c r="AO53" s="122"/>
      <c r="AP53" s="122"/>
      <c r="AQ53" s="122"/>
      <c r="AR53" s="122"/>
      <c r="AS53" s="122"/>
      <c r="AT53" s="122"/>
      <c r="AU53" s="122"/>
      <c r="AV53" s="122"/>
      <c r="AW53" s="122"/>
      <c r="AX53" s="122"/>
      <c r="AY53" s="122"/>
    </row>
    <row r="54" spans="9:51" ht="15" customHeight="1">
      <c r="I54" s="69" t="s">
        <v>357</v>
      </c>
      <c r="J54" s="358">
        <v>45795</v>
      </c>
      <c r="K54" s="77">
        <v>2213</v>
      </c>
      <c r="L54" s="77">
        <v>3326</v>
      </c>
      <c r="M54" s="77">
        <v>3660</v>
      </c>
      <c r="N54" s="50">
        <v>24655</v>
      </c>
      <c r="O54" s="77">
        <v>7336</v>
      </c>
      <c r="P54" s="50">
        <v>4947</v>
      </c>
      <c r="Q54" s="50">
        <v>4724</v>
      </c>
      <c r="R54" s="77">
        <v>3638</v>
      </c>
      <c r="S54" s="50">
        <v>1986</v>
      </c>
      <c r="T54" s="50">
        <v>460</v>
      </c>
      <c r="U54" s="77">
        <v>-321</v>
      </c>
      <c r="V54" s="50">
        <v>-1059</v>
      </c>
      <c r="W54" s="77">
        <v>-1802</v>
      </c>
      <c r="X54" s="77">
        <v>-2528</v>
      </c>
      <c r="Y54" s="50">
        <v>-2533</v>
      </c>
      <c r="Z54" s="50">
        <v>-1592</v>
      </c>
      <c r="AA54" s="77">
        <v>-773</v>
      </c>
      <c r="AB54" s="77">
        <v>-542</v>
      </c>
      <c r="AC54" s="122"/>
      <c r="AD54" s="122"/>
      <c r="AE54" s="122"/>
      <c r="AF54" s="122"/>
      <c r="AG54" s="122"/>
      <c r="AH54" s="122"/>
      <c r="AI54" s="122"/>
      <c r="AJ54" s="122"/>
      <c r="AK54" s="122"/>
      <c r="AL54" s="122"/>
      <c r="AM54" s="122"/>
      <c r="AN54" s="122"/>
      <c r="AO54" s="122"/>
      <c r="AP54" s="122"/>
      <c r="AQ54" s="122"/>
      <c r="AR54" s="122"/>
      <c r="AS54" s="122"/>
      <c r="AT54" s="122"/>
      <c r="AU54" s="122"/>
      <c r="AV54" s="122"/>
      <c r="AW54" s="122"/>
      <c r="AX54" s="122"/>
      <c r="AY54" s="122"/>
    </row>
    <row r="55" spans="9:51" ht="15" customHeight="1">
      <c r="I55" s="69" t="s">
        <v>395</v>
      </c>
      <c r="J55" s="358">
        <v>18977</v>
      </c>
      <c r="K55" s="77">
        <v>1164</v>
      </c>
      <c r="L55" s="77">
        <v>1654</v>
      </c>
      <c r="M55" s="77">
        <v>1817</v>
      </c>
      <c r="N55" s="50">
        <v>10747</v>
      </c>
      <c r="O55" s="77">
        <v>3341</v>
      </c>
      <c r="P55" s="50">
        <v>2027</v>
      </c>
      <c r="Q55" s="50">
        <v>1765</v>
      </c>
      <c r="R55" s="77">
        <v>1346</v>
      </c>
      <c r="S55" s="50">
        <v>614</v>
      </c>
      <c r="T55" s="50">
        <v>42</v>
      </c>
      <c r="U55" s="77">
        <v>-170</v>
      </c>
      <c r="V55" s="50">
        <v>-600</v>
      </c>
      <c r="W55" s="77">
        <v>-929</v>
      </c>
      <c r="X55" s="77">
        <v>-1202</v>
      </c>
      <c r="Y55" s="50">
        <v>-1271</v>
      </c>
      <c r="Z55" s="50">
        <v>-838</v>
      </c>
      <c r="AA55" s="77">
        <v>-344</v>
      </c>
      <c r="AB55" s="77">
        <v>-186</v>
      </c>
      <c r="AC55" s="122"/>
      <c r="AD55" s="122"/>
      <c r="AE55" s="122"/>
      <c r="AF55" s="122"/>
      <c r="AG55" s="122"/>
      <c r="AH55" s="122"/>
      <c r="AI55" s="122"/>
      <c r="AJ55" s="122"/>
      <c r="AK55" s="122"/>
      <c r="AL55" s="122"/>
      <c r="AM55" s="122"/>
      <c r="AN55" s="122"/>
      <c r="AO55" s="122"/>
      <c r="AP55" s="122"/>
      <c r="AQ55" s="122"/>
      <c r="AR55" s="122"/>
      <c r="AS55" s="122"/>
      <c r="AT55" s="122"/>
      <c r="AU55" s="122"/>
      <c r="AV55" s="122"/>
      <c r="AW55" s="122"/>
      <c r="AX55" s="122"/>
      <c r="AY55" s="122"/>
    </row>
    <row r="56" spans="9:51" ht="15" customHeight="1">
      <c r="I56" s="69" t="s">
        <v>396</v>
      </c>
      <c r="J56" s="358">
        <v>26818</v>
      </c>
      <c r="K56" s="77">
        <v>1049</v>
      </c>
      <c r="L56" s="77">
        <v>1672</v>
      </c>
      <c r="M56" s="77">
        <v>1843</v>
      </c>
      <c r="N56" s="50">
        <v>13908</v>
      </c>
      <c r="O56" s="77">
        <v>3995</v>
      </c>
      <c r="P56" s="50">
        <v>2920</v>
      </c>
      <c r="Q56" s="50">
        <v>2959</v>
      </c>
      <c r="R56" s="77">
        <v>2292</v>
      </c>
      <c r="S56" s="50">
        <v>1372</v>
      </c>
      <c r="T56" s="50">
        <v>418</v>
      </c>
      <c r="U56" s="77">
        <v>-151</v>
      </c>
      <c r="V56" s="50">
        <v>-459</v>
      </c>
      <c r="W56" s="77">
        <v>-873</v>
      </c>
      <c r="X56" s="77">
        <v>-1326</v>
      </c>
      <c r="Y56" s="50">
        <v>-1262</v>
      </c>
      <c r="Z56" s="50">
        <v>-754</v>
      </c>
      <c r="AA56" s="77">
        <v>-429</v>
      </c>
      <c r="AB56" s="77">
        <v>-356</v>
      </c>
      <c r="AC56" s="122"/>
      <c r="AD56" s="122"/>
      <c r="AE56" s="122"/>
      <c r="AF56" s="122"/>
      <c r="AG56" s="122"/>
      <c r="AH56" s="122"/>
      <c r="AI56" s="122"/>
      <c r="AJ56" s="122"/>
      <c r="AK56" s="122"/>
      <c r="AL56" s="122"/>
      <c r="AM56" s="122"/>
      <c r="AN56" s="122"/>
      <c r="AO56" s="122"/>
      <c r="AP56" s="122"/>
      <c r="AQ56" s="122"/>
      <c r="AR56" s="122"/>
      <c r="AS56" s="122"/>
      <c r="AT56" s="122"/>
      <c r="AU56" s="122"/>
      <c r="AV56" s="122"/>
      <c r="AW56" s="122"/>
      <c r="AX56" s="122"/>
      <c r="AY56" s="122"/>
    </row>
    <row r="57" spans="9:51" ht="15" customHeight="1">
      <c r="I57" s="69" t="s">
        <v>361</v>
      </c>
      <c r="J57" s="358">
        <v>-45795</v>
      </c>
      <c r="K57" s="77">
        <v>-2213</v>
      </c>
      <c r="L57" s="77">
        <v>-3326</v>
      </c>
      <c r="M57" s="77">
        <v>-3660</v>
      </c>
      <c r="N57" s="50">
        <v>-24655</v>
      </c>
      <c r="O57" s="77">
        <v>-7336</v>
      </c>
      <c r="P57" s="50">
        <v>-4947</v>
      </c>
      <c r="Q57" s="50">
        <v>-4724</v>
      </c>
      <c r="R57" s="77">
        <v>-3638</v>
      </c>
      <c r="S57" s="50">
        <v>-1986</v>
      </c>
      <c r="T57" s="50">
        <v>-460</v>
      </c>
      <c r="U57" s="77">
        <v>321</v>
      </c>
      <c r="V57" s="50">
        <v>1059</v>
      </c>
      <c r="W57" s="77">
        <v>1802</v>
      </c>
      <c r="X57" s="77">
        <v>2528</v>
      </c>
      <c r="Y57" s="50">
        <v>2533</v>
      </c>
      <c r="Z57" s="50">
        <v>1592</v>
      </c>
      <c r="AA57" s="77">
        <v>773</v>
      </c>
      <c r="AB57" s="77">
        <v>542</v>
      </c>
      <c r="AC57" s="122"/>
      <c r="AD57" s="122"/>
      <c r="AE57" s="122"/>
      <c r="AF57" s="122"/>
      <c r="AG57" s="122"/>
      <c r="AH57" s="122"/>
      <c r="AI57" s="122"/>
      <c r="AJ57" s="122"/>
      <c r="AK57" s="122"/>
      <c r="AL57" s="122"/>
      <c r="AM57" s="122"/>
      <c r="AN57" s="122"/>
      <c r="AO57" s="122"/>
      <c r="AP57" s="122"/>
      <c r="AQ57" s="122"/>
      <c r="AR57" s="122"/>
      <c r="AS57" s="122"/>
      <c r="AT57" s="122"/>
      <c r="AU57" s="122"/>
      <c r="AV57" s="122"/>
      <c r="AW57" s="122"/>
      <c r="AX57" s="122"/>
      <c r="AY57" s="122"/>
    </row>
    <row r="58" spans="9:51" ht="15" customHeight="1">
      <c r="I58" s="69" t="s">
        <v>393</v>
      </c>
      <c r="J58" s="358">
        <v>-18977</v>
      </c>
      <c r="K58" s="77">
        <v>-1164</v>
      </c>
      <c r="L58" s="77">
        <v>-1654</v>
      </c>
      <c r="M58" s="77">
        <v>-1817</v>
      </c>
      <c r="N58" s="50">
        <v>-10747</v>
      </c>
      <c r="O58" s="77">
        <v>-3341</v>
      </c>
      <c r="P58" s="50">
        <v>-2027</v>
      </c>
      <c r="Q58" s="50">
        <v>-1765</v>
      </c>
      <c r="R58" s="77">
        <v>-1346</v>
      </c>
      <c r="S58" s="50">
        <v>-614</v>
      </c>
      <c r="T58" s="50">
        <v>-42</v>
      </c>
      <c r="U58" s="77">
        <v>170</v>
      </c>
      <c r="V58" s="50">
        <v>600</v>
      </c>
      <c r="W58" s="77">
        <v>929</v>
      </c>
      <c r="X58" s="77">
        <v>1202</v>
      </c>
      <c r="Y58" s="50">
        <v>1271</v>
      </c>
      <c r="Z58" s="50">
        <v>838</v>
      </c>
      <c r="AA58" s="77">
        <v>344</v>
      </c>
      <c r="AB58" s="77">
        <v>186</v>
      </c>
      <c r="AC58" s="122"/>
      <c r="AD58" s="122"/>
      <c r="AE58" s="122"/>
      <c r="AF58" s="122"/>
      <c r="AG58" s="122"/>
      <c r="AH58" s="122"/>
      <c r="AI58" s="122"/>
      <c r="AJ58" s="122"/>
      <c r="AK58" s="122"/>
      <c r="AL58" s="122"/>
      <c r="AM58" s="122"/>
      <c r="AN58" s="122"/>
      <c r="AO58" s="122"/>
      <c r="AP58" s="122"/>
      <c r="AQ58" s="122"/>
      <c r="AR58" s="122"/>
      <c r="AS58" s="122"/>
      <c r="AT58" s="122"/>
      <c r="AU58" s="122"/>
      <c r="AV58" s="122"/>
      <c r="AW58" s="122"/>
      <c r="AX58" s="122"/>
      <c r="AY58" s="122"/>
    </row>
    <row r="59" spans="9:51" ht="15" customHeight="1">
      <c r="I59" s="69" t="s">
        <v>394</v>
      </c>
      <c r="J59" s="358">
        <v>-26818</v>
      </c>
      <c r="K59" s="77">
        <v>-1049</v>
      </c>
      <c r="L59" s="77">
        <v>-1672</v>
      </c>
      <c r="M59" s="77">
        <v>-1843</v>
      </c>
      <c r="N59" s="50">
        <v>-13908</v>
      </c>
      <c r="O59" s="77">
        <v>-3995</v>
      </c>
      <c r="P59" s="50">
        <v>-2920</v>
      </c>
      <c r="Q59" s="50">
        <v>-2959</v>
      </c>
      <c r="R59" s="77">
        <v>-2292</v>
      </c>
      <c r="S59" s="50">
        <v>-1372</v>
      </c>
      <c r="T59" s="50">
        <v>-418</v>
      </c>
      <c r="U59" s="77">
        <v>151</v>
      </c>
      <c r="V59" s="50">
        <v>459</v>
      </c>
      <c r="W59" s="77">
        <v>873</v>
      </c>
      <c r="X59" s="77">
        <v>1326</v>
      </c>
      <c r="Y59" s="50">
        <v>1262</v>
      </c>
      <c r="Z59" s="50">
        <v>754</v>
      </c>
      <c r="AA59" s="77">
        <v>429</v>
      </c>
      <c r="AB59" s="77">
        <v>356</v>
      </c>
      <c r="AC59" s="122"/>
      <c r="AD59" s="122"/>
      <c r="AE59" s="122"/>
      <c r="AF59" s="122"/>
      <c r="AG59" s="122"/>
      <c r="AH59" s="122"/>
      <c r="AI59" s="122"/>
      <c r="AJ59" s="122"/>
      <c r="AK59" s="122"/>
      <c r="AL59" s="122"/>
      <c r="AM59" s="122"/>
      <c r="AN59" s="122"/>
      <c r="AO59" s="122"/>
      <c r="AP59" s="122"/>
      <c r="AQ59" s="122"/>
      <c r="AR59" s="122"/>
      <c r="AS59" s="122"/>
      <c r="AT59" s="122"/>
      <c r="AU59" s="122"/>
      <c r="AV59" s="122"/>
      <c r="AW59" s="122"/>
      <c r="AX59" s="122"/>
      <c r="AY59" s="122"/>
    </row>
  </sheetData>
  <mergeCells count="9">
    <mergeCell ref="I7:I8"/>
    <mergeCell ref="J7:J8"/>
    <mergeCell ref="R7:U7"/>
    <mergeCell ref="J43:Q43"/>
    <mergeCell ref="R43:AB43"/>
    <mergeCell ref="J9:Q9"/>
    <mergeCell ref="R9:AB9"/>
    <mergeCell ref="J26:Q26"/>
    <mergeCell ref="R26:AB26"/>
  </mergeCells>
  <hyperlinks>
    <hyperlink ref="I5" location="' Spis tablic  List of tables'!A1" display="Powrót do spisu tablic " xr:uid="{00000000-0004-0000-1200-000000000000}"/>
    <hyperlink ref="I6" location="' Spis tablic  List of tables'!A1" display="Return to list of tables" xr:uid="{00000000-0004-0000-1200-000001000000}"/>
  </hyperlinks>
  <pageMargins left="0.78740157480314965" right="0.78740157480314965" top="0.11811023622047245" bottom="0.11811023622047245" header="0.43307086614173229" footer="0.43307086614173229"/>
  <pageSetup paperSize="9" scale="52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S213"/>
  <sheetViews>
    <sheetView zoomScaleNormal="100" workbookViewId="0">
      <pane xSplit="1" topLeftCell="B1" activePane="topRight" state="frozen"/>
      <selection pane="topRight" activeCell="B5" sqref="B5"/>
    </sheetView>
  </sheetViews>
  <sheetFormatPr defaultColWidth="9" defaultRowHeight="12.6"/>
  <cols>
    <col min="1" max="1" width="26.5" style="10" customWidth="1"/>
    <col min="2" max="10" width="8.59765625" style="10" customWidth="1"/>
    <col min="11" max="11" width="8.59765625" style="19" customWidth="1"/>
    <col min="12" max="18" width="8.59765625" style="10" customWidth="1"/>
    <col min="19" max="16384" width="9" style="10"/>
  </cols>
  <sheetData>
    <row r="1" spans="1:19">
      <c r="A1" s="51" t="s">
        <v>606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</row>
    <row r="2" spans="1:19">
      <c r="A2" s="89" t="s">
        <v>501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</row>
    <row r="3" spans="1:19" s="98" customFormat="1" ht="15" customHeight="1">
      <c r="A3" s="272" t="s">
        <v>607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</row>
    <row r="4" spans="1:19" s="98" customFormat="1" ht="15" customHeight="1">
      <c r="A4" s="324" t="s">
        <v>457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</row>
    <row r="5" spans="1:19" s="98" customFormat="1" ht="15" customHeight="1">
      <c r="A5" s="320" t="s">
        <v>417</v>
      </c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</row>
    <row r="6" spans="1:19">
      <c r="A6" s="320" t="s">
        <v>418</v>
      </c>
      <c r="C6" s="3"/>
      <c r="D6" s="3"/>
      <c r="E6" s="3"/>
      <c r="F6" s="3"/>
      <c r="G6" s="3"/>
      <c r="H6" s="3"/>
      <c r="I6" s="3"/>
      <c r="J6" s="3"/>
      <c r="K6" s="9"/>
      <c r="L6" s="3"/>
      <c r="M6" s="3"/>
      <c r="N6" s="3"/>
      <c r="O6" s="3"/>
      <c r="P6" s="3"/>
      <c r="Q6" s="3"/>
      <c r="R6" s="3"/>
    </row>
    <row r="7" spans="1:19" ht="18.75" customHeight="1">
      <c r="A7" s="422" t="s">
        <v>400</v>
      </c>
      <c r="B7" s="431" t="s">
        <v>324</v>
      </c>
      <c r="C7" s="436" t="s">
        <v>149</v>
      </c>
      <c r="D7" s="437"/>
      <c r="E7" s="437"/>
      <c r="F7" s="437"/>
      <c r="G7" s="437"/>
      <c r="H7" s="437"/>
      <c r="I7" s="99" t="s">
        <v>397</v>
      </c>
      <c r="J7" s="66"/>
      <c r="K7" s="99"/>
      <c r="L7" s="99"/>
      <c r="M7" s="99"/>
      <c r="N7" s="99"/>
      <c r="O7" s="99"/>
      <c r="P7" s="99"/>
      <c r="Q7" s="99"/>
      <c r="R7" s="99"/>
    </row>
    <row r="8" spans="1:19" ht="35.25" customHeight="1">
      <c r="A8" s="426"/>
      <c r="B8" s="432"/>
      <c r="C8" s="100" t="s">
        <v>139</v>
      </c>
      <c r="D8" s="100" t="s">
        <v>138</v>
      </c>
      <c r="E8" s="100" t="s">
        <v>27</v>
      </c>
      <c r="F8" s="100" t="s">
        <v>28</v>
      </c>
      <c r="G8" s="100" t="s">
        <v>29</v>
      </c>
      <c r="H8" s="58" t="s">
        <v>30</v>
      </c>
      <c r="I8" s="58" t="s">
        <v>31</v>
      </c>
      <c r="J8" s="58" t="s">
        <v>32</v>
      </c>
      <c r="K8" s="100" t="s">
        <v>33</v>
      </c>
      <c r="L8" s="100" t="s">
        <v>34</v>
      </c>
      <c r="M8" s="100" t="s">
        <v>140</v>
      </c>
      <c r="N8" s="100" t="s">
        <v>36</v>
      </c>
      <c r="O8" s="100" t="s">
        <v>37</v>
      </c>
      <c r="P8" s="100" t="s">
        <v>38</v>
      </c>
      <c r="Q8" s="58" t="s">
        <v>39</v>
      </c>
      <c r="R8" s="59" t="s">
        <v>40</v>
      </c>
    </row>
    <row r="9" spans="1:19" ht="15" customHeight="1">
      <c r="A9" s="101"/>
      <c r="B9" s="102"/>
      <c r="C9" s="18"/>
      <c r="D9" s="18"/>
      <c r="E9" s="18"/>
      <c r="F9" s="18"/>
      <c r="G9" s="21" t="s">
        <v>248</v>
      </c>
      <c r="I9" s="270" t="s">
        <v>249</v>
      </c>
      <c r="J9" s="18"/>
      <c r="K9" s="18"/>
      <c r="L9" s="18"/>
      <c r="M9" s="18"/>
      <c r="N9" s="18"/>
      <c r="O9" s="18"/>
      <c r="P9" s="18"/>
      <c r="Q9" s="18"/>
      <c r="R9" s="18"/>
    </row>
    <row r="10" spans="1:19" s="104" customFormat="1" ht="15" customHeight="1">
      <c r="A10" s="223" t="s">
        <v>564</v>
      </c>
      <c r="B10" s="302">
        <v>364060</v>
      </c>
      <c r="C10" s="124">
        <v>27233</v>
      </c>
      <c r="D10" s="302">
        <v>20825</v>
      </c>
      <c r="E10" s="124">
        <v>21250</v>
      </c>
      <c r="F10" s="302">
        <v>12586</v>
      </c>
      <c r="G10" s="309">
        <v>19686</v>
      </c>
      <c r="H10" s="124">
        <v>32577</v>
      </c>
      <c r="I10" s="302">
        <v>46756</v>
      </c>
      <c r="J10" s="124">
        <v>10539</v>
      </c>
      <c r="K10" s="302">
        <v>21679</v>
      </c>
      <c r="L10" s="124">
        <v>12161</v>
      </c>
      <c r="M10" s="356">
        <v>19333</v>
      </c>
      <c r="N10" s="124">
        <v>41286</v>
      </c>
      <c r="O10" s="302">
        <v>11077</v>
      </c>
      <c r="P10" s="124">
        <v>16226</v>
      </c>
      <c r="Q10" s="302">
        <v>31667</v>
      </c>
      <c r="R10" s="309">
        <v>19179</v>
      </c>
      <c r="S10" s="103"/>
    </row>
    <row r="11" spans="1:19" ht="15" customHeight="1">
      <c r="A11" s="37" t="s">
        <v>4</v>
      </c>
      <c r="B11" s="307">
        <v>29551</v>
      </c>
      <c r="C11" s="241">
        <v>19087</v>
      </c>
      <c r="D11" s="105">
        <v>316</v>
      </c>
      <c r="E11" s="241">
        <v>431</v>
      </c>
      <c r="F11" s="105">
        <v>1547</v>
      </c>
      <c r="G11" s="241">
        <v>676</v>
      </c>
      <c r="H11" s="105">
        <v>600</v>
      </c>
      <c r="I11" s="241">
        <v>648</v>
      </c>
      <c r="J11" s="105">
        <v>1089</v>
      </c>
      <c r="K11" s="241">
        <v>481</v>
      </c>
      <c r="L11" s="241">
        <v>192</v>
      </c>
      <c r="M11" s="399">
        <v>317</v>
      </c>
      <c r="N11" s="105">
        <v>1341</v>
      </c>
      <c r="O11" s="241">
        <v>297</v>
      </c>
      <c r="P11" s="105">
        <v>243</v>
      </c>
      <c r="Q11" s="308">
        <v>1677</v>
      </c>
      <c r="R11" s="308">
        <v>609</v>
      </c>
      <c r="S11" s="82"/>
    </row>
    <row r="12" spans="1:19" ht="15" customHeight="1">
      <c r="A12" s="37" t="s">
        <v>122</v>
      </c>
      <c r="B12" s="105">
        <v>19895</v>
      </c>
      <c r="C12" s="241">
        <v>233</v>
      </c>
      <c r="D12" s="105">
        <v>14061</v>
      </c>
      <c r="E12" s="241">
        <v>119</v>
      </c>
      <c r="F12" s="105">
        <v>117</v>
      </c>
      <c r="G12" s="241">
        <v>308</v>
      </c>
      <c r="H12" s="105">
        <v>152</v>
      </c>
      <c r="I12" s="241">
        <v>832</v>
      </c>
      <c r="J12" s="105">
        <v>56</v>
      </c>
      <c r="K12" s="241">
        <v>108</v>
      </c>
      <c r="L12" s="105">
        <v>72</v>
      </c>
      <c r="M12" s="241">
        <v>1134</v>
      </c>
      <c r="N12" s="307">
        <v>369</v>
      </c>
      <c r="O12" s="241">
        <v>57</v>
      </c>
      <c r="P12" s="105">
        <v>695</v>
      </c>
      <c r="Q12" s="308">
        <v>1185</v>
      </c>
      <c r="R12" s="308">
        <v>397</v>
      </c>
      <c r="S12" s="82"/>
    </row>
    <row r="13" spans="1:19" ht="15" customHeight="1">
      <c r="A13" s="37" t="s">
        <v>6</v>
      </c>
      <c r="B13" s="105">
        <v>18418</v>
      </c>
      <c r="C13" s="241">
        <v>199</v>
      </c>
      <c r="D13" s="307">
        <v>147</v>
      </c>
      <c r="E13" s="241">
        <v>13550</v>
      </c>
      <c r="F13" s="105">
        <v>50</v>
      </c>
      <c r="G13" s="241">
        <v>169</v>
      </c>
      <c r="H13" s="105">
        <v>253</v>
      </c>
      <c r="I13" s="241">
        <v>1841</v>
      </c>
      <c r="J13" s="105">
        <v>56</v>
      </c>
      <c r="K13" s="241">
        <v>719</v>
      </c>
      <c r="L13" s="105">
        <v>177</v>
      </c>
      <c r="M13" s="241">
        <v>137</v>
      </c>
      <c r="N13" s="105">
        <v>464</v>
      </c>
      <c r="O13" s="241">
        <v>241</v>
      </c>
      <c r="P13" s="105">
        <v>143</v>
      </c>
      <c r="Q13" s="308">
        <v>145</v>
      </c>
      <c r="R13" s="308">
        <v>127</v>
      </c>
      <c r="S13" s="82"/>
    </row>
    <row r="14" spans="1:19" ht="15" customHeight="1">
      <c r="A14" s="37" t="s">
        <v>7</v>
      </c>
      <c r="B14" s="105">
        <v>11527</v>
      </c>
      <c r="C14" s="241">
        <v>882</v>
      </c>
      <c r="D14" s="105">
        <v>139</v>
      </c>
      <c r="E14" s="241">
        <v>102</v>
      </c>
      <c r="F14" s="105">
        <v>7453</v>
      </c>
      <c r="G14" s="241">
        <v>98</v>
      </c>
      <c r="H14" s="105">
        <v>136</v>
      </c>
      <c r="I14" s="241">
        <v>175</v>
      </c>
      <c r="J14" s="105">
        <v>66</v>
      </c>
      <c r="K14" s="241">
        <v>100</v>
      </c>
      <c r="L14" s="105">
        <v>40</v>
      </c>
      <c r="M14" s="241">
        <v>140</v>
      </c>
      <c r="N14" s="105">
        <v>252</v>
      </c>
      <c r="O14" s="241">
        <v>76</v>
      </c>
      <c r="P14" s="105">
        <v>100</v>
      </c>
      <c r="Q14" s="308">
        <v>906</v>
      </c>
      <c r="R14" s="308">
        <v>862</v>
      </c>
      <c r="S14" s="82"/>
    </row>
    <row r="15" spans="1:19" ht="15" customHeight="1">
      <c r="A15" s="69" t="s">
        <v>8</v>
      </c>
      <c r="B15" s="105">
        <v>17744</v>
      </c>
      <c r="C15" s="241">
        <v>425</v>
      </c>
      <c r="D15" s="105">
        <v>313</v>
      </c>
      <c r="E15" s="241">
        <v>200</v>
      </c>
      <c r="F15" s="105">
        <v>88</v>
      </c>
      <c r="G15" s="241">
        <v>12423</v>
      </c>
      <c r="H15" s="105">
        <v>224</v>
      </c>
      <c r="I15" s="241">
        <v>1245</v>
      </c>
      <c r="J15" s="105">
        <v>151</v>
      </c>
      <c r="K15" s="241">
        <v>137</v>
      </c>
      <c r="L15" s="105">
        <v>94</v>
      </c>
      <c r="M15" s="241">
        <v>198</v>
      </c>
      <c r="N15" s="105">
        <v>1037</v>
      </c>
      <c r="O15" s="241">
        <v>270</v>
      </c>
      <c r="P15" s="105">
        <v>123</v>
      </c>
      <c r="Q15" s="308">
        <v>639</v>
      </c>
      <c r="R15" s="308">
        <v>177</v>
      </c>
      <c r="S15" s="82"/>
    </row>
    <row r="16" spans="1:19" ht="15" customHeight="1">
      <c r="A16" s="69" t="s">
        <v>9</v>
      </c>
      <c r="B16" s="105">
        <v>35807</v>
      </c>
      <c r="C16" s="241">
        <v>648</v>
      </c>
      <c r="D16" s="105">
        <v>227</v>
      </c>
      <c r="E16" s="241">
        <v>652</v>
      </c>
      <c r="F16" s="105">
        <v>180</v>
      </c>
      <c r="G16" s="241">
        <v>441</v>
      </c>
      <c r="H16" s="105">
        <v>23138</v>
      </c>
      <c r="I16" s="241">
        <v>949</v>
      </c>
      <c r="J16" s="105">
        <v>337</v>
      </c>
      <c r="K16" s="241">
        <v>2352</v>
      </c>
      <c r="L16" s="105">
        <v>137</v>
      </c>
      <c r="M16" s="241">
        <v>324</v>
      </c>
      <c r="N16" s="105">
        <v>4250</v>
      </c>
      <c r="O16" s="241">
        <v>1327</v>
      </c>
      <c r="P16" s="105">
        <v>210</v>
      </c>
      <c r="Q16" s="308">
        <v>367</v>
      </c>
      <c r="R16" s="308">
        <v>268</v>
      </c>
      <c r="S16" s="82"/>
    </row>
    <row r="17" spans="1:19" ht="15" customHeight="1">
      <c r="A17" s="69" t="s">
        <v>10</v>
      </c>
      <c r="B17" s="105">
        <v>54111</v>
      </c>
      <c r="C17" s="241">
        <v>945</v>
      </c>
      <c r="D17" s="105">
        <v>1370</v>
      </c>
      <c r="E17" s="241">
        <v>3175</v>
      </c>
      <c r="F17" s="105">
        <v>365</v>
      </c>
      <c r="G17" s="241">
        <v>2124</v>
      </c>
      <c r="H17" s="105">
        <v>1363</v>
      </c>
      <c r="I17" s="241">
        <v>34276</v>
      </c>
      <c r="J17" s="105">
        <v>329</v>
      </c>
      <c r="K17" s="241">
        <v>1092</v>
      </c>
      <c r="L17" s="105">
        <v>1491</v>
      </c>
      <c r="M17" s="241">
        <v>1077</v>
      </c>
      <c r="N17" s="105">
        <v>1654</v>
      </c>
      <c r="O17" s="241">
        <v>1264</v>
      </c>
      <c r="P17" s="105">
        <v>1799</v>
      </c>
      <c r="Q17" s="308">
        <v>994</v>
      </c>
      <c r="R17" s="308">
        <v>793</v>
      </c>
      <c r="S17" s="82"/>
    </row>
    <row r="18" spans="1:19" ht="15" customHeight="1">
      <c r="A18" s="69" t="s">
        <v>11</v>
      </c>
      <c r="B18" s="105">
        <v>10462</v>
      </c>
      <c r="C18" s="241">
        <v>910</v>
      </c>
      <c r="D18" s="105">
        <v>89</v>
      </c>
      <c r="E18" s="241">
        <v>90</v>
      </c>
      <c r="F18" s="105">
        <v>69</v>
      </c>
      <c r="G18" s="241">
        <v>232</v>
      </c>
      <c r="H18" s="105">
        <v>234</v>
      </c>
      <c r="I18" s="241">
        <v>139</v>
      </c>
      <c r="J18" s="105">
        <v>6785</v>
      </c>
      <c r="K18" s="241">
        <v>102</v>
      </c>
      <c r="L18" s="105">
        <v>29</v>
      </c>
      <c r="M18" s="241">
        <v>63</v>
      </c>
      <c r="N18" s="105">
        <v>1305</v>
      </c>
      <c r="O18" s="241">
        <v>77</v>
      </c>
      <c r="P18" s="105">
        <v>44</v>
      </c>
      <c r="Q18" s="308">
        <v>240</v>
      </c>
      <c r="R18" s="308">
        <v>54</v>
      </c>
      <c r="S18" s="82"/>
    </row>
    <row r="19" spans="1:19" ht="15" customHeight="1">
      <c r="A19" s="37" t="s">
        <v>12</v>
      </c>
      <c r="B19" s="105">
        <v>20977</v>
      </c>
      <c r="C19" s="241">
        <v>280</v>
      </c>
      <c r="D19" s="105">
        <v>111</v>
      </c>
      <c r="E19" s="241">
        <v>1097</v>
      </c>
      <c r="F19" s="105">
        <v>91</v>
      </c>
      <c r="G19" s="241">
        <v>171</v>
      </c>
      <c r="H19" s="105">
        <v>1723</v>
      </c>
      <c r="I19" s="241">
        <v>545</v>
      </c>
      <c r="J19" s="105">
        <v>91</v>
      </c>
      <c r="K19" s="241">
        <v>14892</v>
      </c>
      <c r="L19" s="105">
        <v>73</v>
      </c>
      <c r="M19" s="241">
        <v>131</v>
      </c>
      <c r="N19" s="105">
        <v>789</v>
      </c>
      <c r="O19" s="241">
        <v>632</v>
      </c>
      <c r="P19" s="105">
        <v>95</v>
      </c>
      <c r="Q19" s="308">
        <v>125</v>
      </c>
      <c r="R19" s="308">
        <v>131</v>
      </c>
      <c r="S19" s="82"/>
    </row>
    <row r="20" spans="1:19" ht="15" customHeight="1">
      <c r="A20" s="37" t="s">
        <v>13</v>
      </c>
      <c r="B20" s="105">
        <v>11294</v>
      </c>
      <c r="C20" s="241">
        <v>97</v>
      </c>
      <c r="D20" s="105">
        <v>59</v>
      </c>
      <c r="E20" s="241">
        <v>153</v>
      </c>
      <c r="F20" s="105">
        <v>26</v>
      </c>
      <c r="G20" s="241">
        <v>70</v>
      </c>
      <c r="H20" s="105">
        <v>78</v>
      </c>
      <c r="I20" s="241">
        <v>1090</v>
      </c>
      <c r="J20" s="105">
        <v>21</v>
      </c>
      <c r="K20" s="241">
        <v>50</v>
      </c>
      <c r="L20" s="105">
        <v>8344</v>
      </c>
      <c r="M20" s="241">
        <v>104</v>
      </c>
      <c r="N20" s="105">
        <v>157</v>
      </c>
      <c r="O20" s="241">
        <v>34</v>
      </c>
      <c r="P20" s="105">
        <v>857</v>
      </c>
      <c r="Q20" s="308">
        <v>85</v>
      </c>
      <c r="R20" s="308">
        <v>69</v>
      </c>
      <c r="S20" s="82"/>
    </row>
    <row r="21" spans="1:19" ht="15" customHeight="1">
      <c r="A21" s="37" t="s">
        <v>14</v>
      </c>
      <c r="B21" s="105">
        <v>22121</v>
      </c>
      <c r="C21" s="241">
        <v>396</v>
      </c>
      <c r="D21" s="105">
        <v>1508</v>
      </c>
      <c r="E21" s="241">
        <v>357</v>
      </c>
      <c r="F21" s="105">
        <v>163</v>
      </c>
      <c r="G21" s="241">
        <v>444</v>
      </c>
      <c r="H21" s="105">
        <v>411</v>
      </c>
      <c r="I21" s="241">
        <v>1142</v>
      </c>
      <c r="J21" s="105">
        <v>80</v>
      </c>
      <c r="K21" s="241">
        <v>190</v>
      </c>
      <c r="L21" s="105">
        <v>284</v>
      </c>
      <c r="M21" s="241">
        <v>12974</v>
      </c>
      <c r="N21" s="105">
        <v>724</v>
      </c>
      <c r="O21" s="241">
        <v>165</v>
      </c>
      <c r="P21" s="105">
        <v>1614</v>
      </c>
      <c r="Q21" s="308">
        <v>600</v>
      </c>
      <c r="R21" s="308">
        <v>1069</v>
      </c>
      <c r="S21" s="82"/>
    </row>
    <row r="22" spans="1:19" ht="15" customHeight="1">
      <c r="A22" s="69" t="s">
        <v>15</v>
      </c>
      <c r="B22" s="105">
        <v>37333</v>
      </c>
      <c r="C22" s="241">
        <v>877</v>
      </c>
      <c r="D22" s="105">
        <v>310</v>
      </c>
      <c r="E22" s="241">
        <v>500</v>
      </c>
      <c r="F22" s="105">
        <v>223</v>
      </c>
      <c r="G22" s="241">
        <v>1097</v>
      </c>
      <c r="H22" s="105">
        <v>2853</v>
      </c>
      <c r="I22" s="241">
        <v>833</v>
      </c>
      <c r="J22" s="105">
        <v>1080</v>
      </c>
      <c r="K22" s="241">
        <v>680</v>
      </c>
      <c r="L22" s="105">
        <v>159</v>
      </c>
      <c r="M22" s="241">
        <v>336</v>
      </c>
      <c r="N22" s="105">
        <v>26479</v>
      </c>
      <c r="O22" s="241">
        <v>804</v>
      </c>
      <c r="P22" s="105">
        <v>285</v>
      </c>
      <c r="Q22" s="308">
        <v>469</v>
      </c>
      <c r="R22" s="308">
        <v>348</v>
      </c>
      <c r="S22" s="82"/>
    </row>
    <row r="23" spans="1:19" ht="15" customHeight="1">
      <c r="A23" s="69" t="s">
        <v>16</v>
      </c>
      <c r="B23" s="105">
        <v>9848</v>
      </c>
      <c r="C23" s="241">
        <v>191</v>
      </c>
      <c r="D23" s="105">
        <v>56</v>
      </c>
      <c r="E23" s="241">
        <v>270</v>
      </c>
      <c r="F23" s="105">
        <v>45</v>
      </c>
      <c r="G23" s="241">
        <v>274</v>
      </c>
      <c r="H23" s="105">
        <v>731</v>
      </c>
      <c r="I23" s="241">
        <v>787</v>
      </c>
      <c r="J23" s="105">
        <v>51</v>
      </c>
      <c r="K23" s="241">
        <v>358</v>
      </c>
      <c r="L23" s="105">
        <v>62</v>
      </c>
      <c r="M23" s="241">
        <v>74</v>
      </c>
      <c r="N23" s="105">
        <v>1160</v>
      </c>
      <c r="O23" s="241">
        <v>5595</v>
      </c>
      <c r="P23" s="105">
        <v>50</v>
      </c>
      <c r="Q23" s="308">
        <v>78</v>
      </c>
      <c r="R23" s="308">
        <v>66</v>
      </c>
      <c r="S23" s="82"/>
    </row>
    <row r="24" spans="1:19" ht="15" customHeight="1">
      <c r="A24" s="37" t="s">
        <v>17</v>
      </c>
      <c r="B24" s="105">
        <v>13674</v>
      </c>
      <c r="C24" s="241">
        <v>123</v>
      </c>
      <c r="D24" s="105">
        <v>371</v>
      </c>
      <c r="E24" s="241">
        <v>102</v>
      </c>
      <c r="F24" s="105">
        <v>47</v>
      </c>
      <c r="G24" s="241">
        <v>109</v>
      </c>
      <c r="H24" s="105">
        <v>117</v>
      </c>
      <c r="I24" s="241">
        <v>1155</v>
      </c>
      <c r="J24" s="105">
        <v>32</v>
      </c>
      <c r="K24" s="241">
        <v>67</v>
      </c>
      <c r="L24" s="105">
        <v>806</v>
      </c>
      <c r="M24" s="241">
        <v>747</v>
      </c>
      <c r="N24" s="311">
        <v>239</v>
      </c>
      <c r="O24" s="241">
        <v>32</v>
      </c>
      <c r="P24" s="105">
        <v>9508</v>
      </c>
      <c r="Q24" s="308">
        <v>122</v>
      </c>
      <c r="R24" s="308">
        <v>97</v>
      </c>
      <c r="S24" s="82"/>
    </row>
    <row r="25" spans="1:19" ht="15" customHeight="1">
      <c r="A25" s="37" t="s">
        <v>18</v>
      </c>
      <c r="B25" s="105">
        <v>32154</v>
      </c>
      <c r="C25" s="241">
        <v>1440</v>
      </c>
      <c r="D25" s="105">
        <v>1349</v>
      </c>
      <c r="E25" s="241">
        <v>251</v>
      </c>
      <c r="F25" s="105">
        <v>1229</v>
      </c>
      <c r="G25" s="308">
        <v>804</v>
      </c>
      <c r="H25" s="241">
        <v>285</v>
      </c>
      <c r="I25" s="105">
        <v>599</v>
      </c>
      <c r="J25" s="241">
        <v>230</v>
      </c>
      <c r="K25" s="241">
        <v>204</v>
      </c>
      <c r="L25" s="105">
        <v>118</v>
      </c>
      <c r="M25" s="241">
        <v>487</v>
      </c>
      <c r="N25" s="105">
        <v>582</v>
      </c>
      <c r="O25" s="241">
        <v>116</v>
      </c>
      <c r="P25" s="105">
        <v>239</v>
      </c>
      <c r="Q25" s="308">
        <v>23062</v>
      </c>
      <c r="R25" s="308">
        <v>1159</v>
      </c>
      <c r="S25" s="82"/>
    </row>
    <row r="26" spans="1:19" ht="15" customHeight="1">
      <c r="A26" s="37" t="s">
        <v>19</v>
      </c>
      <c r="B26" s="105">
        <v>19144</v>
      </c>
      <c r="C26" s="241">
        <v>500</v>
      </c>
      <c r="D26" s="105">
        <v>399</v>
      </c>
      <c r="E26" s="241">
        <v>201</v>
      </c>
      <c r="F26" s="105">
        <v>893</v>
      </c>
      <c r="G26" s="308">
        <v>246</v>
      </c>
      <c r="H26" s="241">
        <v>279</v>
      </c>
      <c r="I26" s="105">
        <v>500</v>
      </c>
      <c r="J26" s="241">
        <v>85</v>
      </c>
      <c r="K26" s="241">
        <v>147</v>
      </c>
      <c r="L26" s="311">
        <v>83</v>
      </c>
      <c r="M26" s="241">
        <v>1090</v>
      </c>
      <c r="N26" s="105">
        <v>484</v>
      </c>
      <c r="O26" s="241">
        <v>90</v>
      </c>
      <c r="P26" s="105">
        <v>221</v>
      </c>
      <c r="Q26" s="308">
        <v>973</v>
      </c>
      <c r="R26" s="308">
        <v>12953</v>
      </c>
      <c r="S26" s="82"/>
    </row>
    <row r="27" spans="1:19" ht="15" customHeight="1">
      <c r="A27" s="3"/>
      <c r="B27" s="105"/>
      <c r="F27" s="310"/>
      <c r="G27" s="107" t="s">
        <v>398</v>
      </c>
      <c r="I27" s="284" t="s">
        <v>399</v>
      </c>
      <c r="J27" s="106"/>
      <c r="K27" s="106"/>
      <c r="L27" s="106"/>
      <c r="M27" s="106"/>
      <c r="Q27" s="105"/>
      <c r="R27" s="105"/>
      <c r="S27" s="82"/>
    </row>
    <row r="28" spans="1:19" ht="15" customHeight="1">
      <c r="A28" s="223" t="s">
        <v>564</v>
      </c>
      <c r="B28" s="85">
        <v>174187</v>
      </c>
      <c r="C28" s="81">
        <v>13034</v>
      </c>
      <c r="D28" s="85">
        <v>9888</v>
      </c>
      <c r="E28" s="81">
        <v>10515</v>
      </c>
      <c r="F28" s="330">
        <v>6088</v>
      </c>
      <c r="G28" s="81">
        <v>9235</v>
      </c>
      <c r="H28" s="85">
        <v>15215</v>
      </c>
      <c r="I28" s="81">
        <v>22618</v>
      </c>
      <c r="J28" s="328">
        <v>5002</v>
      </c>
      <c r="K28" s="85">
        <v>10155</v>
      </c>
      <c r="L28" s="81">
        <v>5857</v>
      </c>
      <c r="M28" s="357">
        <v>9211</v>
      </c>
      <c r="N28" s="81">
        <v>20013</v>
      </c>
      <c r="O28" s="81">
        <v>5321</v>
      </c>
      <c r="P28" s="313">
        <v>7689</v>
      </c>
      <c r="Q28" s="81">
        <v>14998</v>
      </c>
      <c r="R28" s="313">
        <v>9348</v>
      </c>
      <c r="S28" s="82"/>
    </row>
    <row r="29" spans="1:19" ht="15" customHeight="1">
      <c r="A29" s="37" t="s">
        <v>4</v>
      </c>
      <c r="B29" s="127">
        <v>14160</v>
      </c>
      <c r="C29" s="126">
        <v>9055</v>
      </c>
      <c r="D29" s="127">
        <v>148</v>
      </c>
      <c r="E29" s="126">
        <v>221</v>
      </c>
      <c r="F29" s="127">
        <v>747</v>
      </c>
      <c r="G29" s="126">
        <v>314</v>
      </c>
      <c r="H29" s="127">
        <v>287</v>
      </c>
      <c r="I29" s="126">
        <v>296</v>
      </c>
      <c r="J29" s="127">
        <v>520</v>
      </c>
      <c r="K29" s="126">
        <v>224</v>
      </c>
      <c r="L29" s="312">
        <v>104</v>
      </c>
      <c r="M29" s="126">
        <v>159</v>
      </c>
      <c r="N29" s="127">
        <v>651</v>
      </c>
      <c r="O29" s="126">
        <v>150</v>
      </c>
      <c r="P29" s="127">
        <v>123</v>
      </c>
      <c r="Q29" s="126">
        <v>840</v>
      </c>
      <c r="R29" s="127">
        <v>321</v>
      </c>
      <c r="S29" s="82"/>
    </row>
    <row r="30" spans="1:19" ht="15" customHeight="1">
      <c r="A30" s="37" t="s">
        <v>122</v>
      </c>
      <c r="B30" s="127">
        <v>9369</v>
      </c>
      <c r="C30" s="126">
        <v>111</v>
      </c>
      <c r="D30" s="127">
        <v>6528</v>
      </c>
      <c r="E30" s="126">
        <v>64</v>
      </c>
      <c r="F30" s="127">
        <v>54</v>
      </c>
      <c r="G30" s="126">
        <v>141</v>
      </c>
      <c r="H30" s="127">
        <v>71</v>
      </c>
      <c r="I30" s="126">
        <v>404</v>
      </c>
      <c r="J30" s="127">
        <v>24</v>
      </c>
      <c r="K30" s="126">
        <v>60</v>
      </c>
      <c r="L30" s="312">
        <v>39</v>
      </c>
      <c r="M30" s="126">
        <v>574</v>
      </c>
      <c r="N30" s="127">
        <v>188</v>
      </c>
      <c r="O30" s="126">
        <v>27</v>
      </c>
      <c r="P30" s="127">
        <v>309</v>
      </c>
      <c r="Q30" s="126">
        <v>569</v>
      </c>
      <c r="R30" s="127">
        <v>206</v>
      </c>
      <c r="S30" s="82"/>
    </row>
    <row r="31" spans="1:19" ht="15" customHeight="1">
      <c r="A31" s="37" t="s">
        <v>6</v>
      </c>
      <c r="B31" s="127">
        <v>9021</v>
      </c>
      <c r="C31" s="126">
        <v>101</v>
      </c>
      <c r="D31" s="127">
        <v>86</v>
      </c>
      <c r="E31" s="126">
        <v>6618</v>
      </c>
      <c r="F31" s="127">
        <v>27</v>
      </c>
      <c r="G31" s="126">
        <v>93</v>
      </c>
      <c r="H31" s="127">
        <v>123</v>
      </c>
      <c r="I31" s="126">
        <v>895</v>
      </c>
      <c r="J31" s="127">
        <v>34</v>
      </c>
      <c r="K31" s="126">
        <v>343</v>
      </c>
      <c r="L31" s="312">
        <v>81</v>
      </c>
      <c r="M31" s="126">
        <v>69</v>
      </c>
      <c r="N31" s="127">
        <v>229</v>
      </c>
      <c r="O31" s="126">
        <v>111</v>
      </c>
      <c r="P31" s="127">
        <v>67</v>
      </c>
      <c r="Q31" s="126">
        <v>77</v>
      </c>
      <c r="R31" s="127">
        <v>67</v>
      </c>
      <c r="S31" s="82"/>
    </row>
    <row r="32" spans="1:19" ht="15" customHeight="1">
      <c r="A32" s="37" t="s">
        <v>7</v>
      </c>
      <c r="B32" s="127">
        <v>5650</v>
      </c>
      <c r="C32" s="126">
        <v>440</v>
      </c>
      <c r="D32" s="127">
        <v>75</v>
      </c>
      <c r="E32" s="126">
        <v>46</v>
      </c>
      <c r="F32" s="127">
        <v>3622</v>
      </c>
      <c r="G32" s="126">
        <v>44</v>
      </c>
      <c r="H32" s="127">
        <v>67</v>
      </c>
      <c r="I32" s="126">
        <v>87</v>
      </c>
      <c r="J32" s="127">
        <v>30</v>
      </c>
      <c r="K32" s="126">
        <v>48</v>
      </c>
      <c r="L32" s="312">
        <v>21</v>
      </c>
      <c r="M32" s="126">
        <v>65</v>
      </c>
      <c r="N32" s="127">
        <v>132</v>
      </c>
      <c r="O32" s="126">
        <v>35</v>
      </c>
      <c r="P32" s="127">
        <v>52</v>
      </c>
      <c r="Q32" s="126">
        <v>444</v>
      </c>
      <c r="R32" s="127">
        <v>442</v>
      </c>
      <c r="S32" s="329"/>
    </row>
    <row r="33" spans="1:19" ht="15" customHeight="1">
      <c r="A33" s="69" t="s">
        <v>8</v>
      </c>
      <c r="B33" s="127">
        <v>8300</v>
      </c>
      <c r="C33" s="126">
        <v>210</v>
      </c>
      <c r="D33" s="127">
        <v>144</v>
      </c>
      <c r="E33" s="126">
        <v>91</v>
      </c>
      <c r="F33" s="127">
        <v>50</v>
      </c>
      <c r="G33" s="126">
        <v>5748</v>
      </c>
      <c r="H33" s="127">
        <v>98</v>
      </c>
      <c r="I33" s="126">
        <v>583</v>
      </c>
      <c r="J33" s="127">
        <v>73</v>
      </c>
      <c r="K33" s="126">
        <v>65</v>
      </c>
      <c r="L33" s="312">
        <v>37</v>
      </c>
      <c r="M33" s="126">
        <v>101</v>
      </c>
      <c r="N33" s="127">
        <v>537</v>
      </c>
      <c r="O33" s="126">
        <v>116</v>
      </c>
      <c r="P33" s="127">
        <v>53</v>
      </c>
      <c r="Q33" s="128">
        <v>299</v>
      </c>
      <c r="R33" s="128">
        <v>95</v>
      </c>
      <c r="S33" s="82"/>
    </row>
    <row r="34" spans="1:19" ht="15" customHeight="1">
      <c r="A34" s="69" t="s">
        <v>9</v>
      </c>
      <c r="B34" s="127">
        <v>16684</v>
      </c>
      <c r="C34" s="126">
        <v>297</v>
      </c>
      <c r="D34" s="127">
        <v>115</v>
      </c>
      <c r="E34" s="126">
        <v>329</v>
      </c>
      <c r="F34" s="127">
        <v>88</v>
      </c>
      <c r="G34" s="126">
        <v>218</v>
      </c>
      <c r="H34" s="127">
        <v>10704</v>
      </c>
      <c r="I34" s="126">
        <v>412</v>
      </c>
      <c r="J34" s="127">
        <v>163</v>
      </c>
      <c r="K34" s="126">
        <v>1117</v>
      </c>
      <c r="L34" s="312">
        <v>54</v>
      </c>
      <c r="M34" s="126">
        <v>147</v>
      </c>
      <c r="N34" s="127">
        <v>2022</v>
      </c>
      <c r="O34" s="126">
        <v>625</v>
      </c>
      <c r="P34" s="127">
        <v>92</v>
      </c>
      <c r="Q34" s="128">
        <v>165</v>
      </c>
      <c r="R34" s="128">
        <v>136</v>
      </c>
      <c r="S34" s="82"/>
    </row>
    <row r="35" spans="1:19" ht="15" customHeight="1">
      <c r="A35" s="69" t="s">
        <v>10</v>
      </c>
      <c r="B35" s="127">
        <v>26871</v>
      </c>
      <c r="C35" s="126">
        <v>499</v>
      </c>
      <c r="D35" s="127">
        <v>724</v>
      </c>
      <c r="E35" s="126">
        <v>1650</v>
      </c>
      <c r="F35" s="127">
        <v>183</v>
      </c>
      <c r="G35" s="126">
        <v>1021</v>
      </c>
      <c r="H35" s="127">
        <v>686</v>
      </c>
      <c r="I35" s="126">
        <v>16752</v>
      </c>
      <c r="J35" s="127">
        <v>162</v>
      </c>
      <c r="K35" s="126">
        <v>568</v>
      </c>
      <c r="L35" s="312">
        <v>748</v>
      </c>
      <c r="M35" s="126">
        <v>554</v>
      </c>
      <c r="N35" s="127">
        <v>853</v>
      </c>
      <c r="O35" s="126">
        <v>663</v>
      </c>
      <c r="P35" s="127">
        <v>891</v>
      </c>
      <c r="Q35" s="128">
        <v>502</v>
      </c>
      <c r="R35" s="128">
        <v>415</v>
      </c>
      <c r="S35" s="82"/>
    </row>
    <row r="36" spans="1:19" ht="15" customHeight="1">
      <c r="A36" s="69" t="s">
        <v>11</v>
      </c>
      <c r="B36" s="127">
        <v>5057</v>
      </c>
      <c r="C36" s="126">
        <v>433</v>
      </c>
      <c r="D36" s="127">
        <v>45</v>
      </c>
      <c r="E36" s="126">
        <v>46</v>
      </c>
      <c r="F36" s="127">
        <v>35</v>
      </c>
      <c r="G36" s="126">
        <v>119</v>
      </c>
      <c r="H36" s="127">
        <v>133</v>
      </c>
      <c r="I36" s="126">
        <v>68</v>
      </c>
      <c r="J36" s="127">
        <v>3177</v>
      </c>
      <c r="K36" s="126">
        <v>53</v>
      </c>
      <c r="L36" s="312">
        <v>21</v>
      </c>
      <c r="M36" s="126">
        <v>30</v>
      </c>
      <c r="N36" s="127">
        <v>671</v>
      </c>
      <c r="O36" s="126">
        <v>42</v>
      </c>
      <c r="P36" s="127">
        <v>21</v>
      </c>
      <c r="Q36" s="128">
        <v>139</v>
      </c>
      <c r="R36" s="128">
        <v>24</v>
      </c>
      <c r="S36" s="82"/>
    </row>
    <row r="37" spans="1:19" ht="15" customHeight="1">
      <c r="A37" s="37" t="s">
        <v>12</v>
      </c>
      <c r="B37" s="127">
        <v>9822</v>
      </c>
      <c r="C37" s="126">
        <v>147</v>
      </c>
      <c r="D37" s="127">
        <v>60</v>
      </c>
      <c r="E37" s="126">
        <v>548</v>
      </c>
      <c r="F37" s="127">
        <v>47</v>
      </c>
      <c r="G37" s="126">
        <v>85</v>
      </c>
      <c r="H37" s="127">
        <v>787</v>
      </c>
      <c r="I37" s="126">
        <v>263</v>
      </c>
      <c r="J37" s="127">
        <v>36</v>
      </c>
      <c r="K37" s="126">
        <v>6863</v>
      </c>
      <c r="L37" s="312">
        <v>45</v>
      </c>
      <c r="M37" s="126">
        <v>68</v>
      </c>
      <c r="N37" s="127">
        <v>406</v>
      </c>
      <c r="O37" s="126">
        <v>284</v>
      </c>
      <c r="P37" s="127">
        <v>44</v>
      </c>
      <c r="Q37" s="128">
        <v>64</v>
      </c>
      <c r="R37" s="128">
        <v>75</v>
      </c>
      <c r="S37" s="82"/>
    </row>
    <row r="38" spans="1:19" ht="15" customHeight="1">
      <c r="A38" s="37" t="s">
        <v>13</v>
      </c>
      <c r="B38" s="127">
        <v>5354</v>
      </c>
      <c r="C38" s="126">
        <v>45</v>
      </c>
      <c r="D38" s="127">
        <v>24</v>
      </c>
      <c r="E38" s="126">
        <v>70</v>
      </c>
      <c r="F38" s="127">
        <v>13</v>
      </c>
      <c r="G38" s="126">
        <v>41</v>
      </c>
      <c r="H38" s="127">
        <v>32</v>
      </c>
      <c r="I38" s="126">
        <v>505</v>
      </c>
      <c r="J38" s="127">
        <v>11</v>
      </c>
      <c r="K38" s="126">
        <v>32</v>
      </c>
      <c r="L38" s="312">
        <v>3973</v>
      </c>
      <c r="M38" s="126">
        <v>43</v>
      </c>
      <c r="N38" s="127">
        <v>81</v>
      </c>
      <c r="O38" s="126">
        <v>16</v>
      </c>
      <c r="P38" s="127">
        <v>400</v>
      </c>
      <c r="Q38" s="128">
        <v>41</v>
      </c>
      <c r="R38" s="128">
        <v>27</v>
      </c>
      <c r="S38" s="82"/>
    </row>
    <row r="39" spans="1:19" ht="15" customHeight="1">
      <c r="A39" s="37" t="s">
        <v>14</v>
      </c>
      <c r="B39" s="127">
        <v>10433</v>
      </c>
      <c r="C39" s="126">
        <v>181</v>
      </c>
      <c r="D39" s="127">
        <v>745</v>
      </c>
      <c r="E39" s="126">
        <v>179</v>
      </c>
      <c r="F39" s="127">
        <v>72</v>
      </c>
      <c r="G39" s="126">
        <v>207</v>
      </c>
      <c r="H39" s="127">
        <v>184</v>
      </c>
      <c r="I39" s="126">
        <v>523</v>
      </c>
      <c r="J39" s="127">
        <v>37</v>
      </c>
      <c r="K39" s="126">
        <v>92</v>
      </c>
      <c r="L39" s="312">
        <v>142</v>
      </c>
      <c r="M39" s="126">
        <v>6043</v>
      </c>
      <c r="N39" s="127">
        <v>343</v>
      </c>
      <c r="O39" s="126">
        <v>67</v>
      </c>
      <c r="P39" s="127">
        <v>783</v>
      </c>
      <c r="Q39" s="128">
        <v>292</v>
      </c>
      <c r="R39" s="128">
        <v>543</v>
      </c>
      <c r="S39" s="82"/>
    </row>
    <row r="40" spans="1:19" ht="15" customHeight="1">
      <c r="A40" s="69" t="s">
        <v>15</v>
      </c>
      <c r="B40" s="127">
        <v>17904</v>
      </c>
      <c r="C40" s="126">
        <v>451</v>
      </c>
      <c r="D40" s="127">
        <v>152</v>
      </c>
      <c r="E40" s="126">
        <v>244</v>
      </c>
      <c r="F40" s="127">
        <v>116</v>
      </c>
      <c r="G40" s="126">
        <v>508</v>
      </c>
      <c r="H40" s="127">
        <v>1347</v>
      </c>
      <c r="I40" s="126">
        <v>395</v>
      </c>
      <c r="J40" s="127">
        <v>539</v>
      </c>
      <c r="K40" s="126">
        <v>326</v>
      </c>
      <c r="L40" s="127">
        <v>65</v>
      </c>
      <c r="M40" s="126">
        <v>173</v>
      </c>
      <c r="N40" s="127">
        <v>12668</v>
      </c>
      <c r="O40" s="126">
        <v>390</v>
      </c>
      <c r="P40" s="127">
        <v>138</v>
      </c>
      <c r="Q40" s="128">
        <v>219</v>
      </c>
      <c r="R40" s="128">
        <v>173</v>
      </c>
      <c r="S40" s="82"/>
    </row>
    <row r="41" spans="1:19" ht="15" customHeight="1">
      <c r="A41" s="69" t="s">
        <v>16</v>
      </c>
      <c r="B41" s="127">
        <v>4780</v>
      </c>
      <c r="C41" s="126">
        <v>91</v>
      </c>
      <c r="D41" s="127">
        <v>40</v>
      </c>
      <c r="E41" s="126">
        <v>141</v>
      </c>
      <c r="F41" s="127">
        <v>25</v>
      </c>
      <c r="G41" s="126">
        <v>127</v>
      </c>
      <c r="H41" s="127">
        <v>346</v>
      </c>
      <c r="I41" s="126">
        <v>392</v>
      </c>
      <c r="J41" s="127">
        <v>31</v>
      </c>
      <c r="K41" s="126">
        <v>181</v>
      </c>
      <c r="L41" s="127">
        <v>28</v>
      </c>
      <c r="M41" s="126">
        <v>38</v>
      </c>
      <c r="N41" s="127">
        <v>579</v>
      </c>
      <c r="O41" s="126">
        <v>2665</v>
      </c>
      <c r="P41" s="127">
        <v>23</v>
      </c>
      <c r="Q41" s="128">
        <v>40</v>
      </c>
      <c r="R41" s="128">
        <v>33</v>
      </c>
      <c r="S41" s="82"/>
    </row>
    <row r="42" spans="1:19" ht="15" customHeight="1">
      <c r="A42" s="37" t="s">
        <v>17</v>
      </c>
      <c r="B42" s="127">
        <v>6418</v>
      </c>
      <c r="C42" s="126">
        <v>55</v>
      </c>
      <c r="D42" s="127">
        <v>167</v>
      </c>
      <c r="E42" s="126">
        <v>49</v>
      </c>
      <c r="F42" s="127">
        <v>28</v>
      </c>
      <c r="G42" s="126">
        <v>45</v>
      </c>
      <c r="H42" s="127">
        <v>59</v>
      </c>
      <c r="I42" s="126">
        <v>524</v>
      </c>
      <c r="J42" s="127">
        <v>15</v>
      </c>
      <c r="K42" s="126">
        <v>38</v>
      </c>
      <c r="L42" s="127">
        <v>385</v>
      </c>
      <c r="M42" s="126">
        <v>361</v>
      </c>
      <c r="N42" s="127">
        <v>117</v>
      </c>
      <c r="O42" s="126">
        <v>15</v>
      </c>
      <c r="P42" s="127">
        <v>4467</v>
      </c>
      <c r="Q42" s="128">
        <v>54</v>
      </c>
      <c r="R42" s="128">
        <v>39</v>
      </c>
      <c r="S42" s="82"/>
    </row>
    <row r="43" spans="1:19" ht="15" customHeight="1">
      <c r="A43" s="37" t="s">
        <v>18</v>
      </c>
      <c r="B43" s="127">
        <v>15180</v>
      </c>
      <c r="C43" s="126">
        <v>679</v>
      </c>
      <c r="D43" s="127">
        <v>647</v>
      </c>
      <c r="E43" s="126">
        <v>120</v>
      </c>
      <c r="F43" s="127">
        <v>549</v>
      </c>
      <c r="G43" s="126">
        <v>403</v>
      </c>
      <c r="H43" s="127">
        <v>144</v>
      </c>
      <c r="I43" s="126">
        <v>300</v>
      </c>
      <c r="J43" s="127">
        <v>108</v>
      </c>
      <c r="K43" s="126">
        <v>84</v>
      </c>
      <c r="L43" s="127">
        <v>69</v>
      </c>
      <c r="M43" s="126">
        <v>250</v>
      </c>
      <c r="N43" s="127">
        <v>306</v>
      </c>
      <c r="O43" s="126">
        <v>69</v>
      </c>
      <c r="P43" s="127">
        <v>120</v>
      </c>
      <c r="Q43" s="128">
        <v>10785</v>
      </c>
      <c r="R43" s="128">
        <v>547</v>
      </c>
      <c r="S43" s="82"/>
    </row>
    <row r="44" spans="1:19" ht="15" customHeight="1">
      <c r="A44" s="37" t="s">
        <v>19</v>
      </c>
      <c r="B44" s="127">
        <v>9184</v>
      </c>
      <c r="C44" s="126">
        <v>239</v>
      </c>
      <c r="D44" s="127">
        <v>188</v>
      </c>
      <c r="E44" s="126">
        <v>99</v>
      </c>
      <c r="F44" s="127">
        <v>432</v>
      </c>
      <c r="G44" s="126">
        <v>121</v>
      </c>
      <c r="H44" s="127">
        <v>147</v>
      </c>
      <c r="I44" s="126">
        <v>219</v>
      </c>
      <c r="J44" s="127">
        <v>42</v>
      </c>
      <c r="K44" s="126">
        <v>61</v>
      </c>
      <c r="L44" s="127">
        <v>45</v>
      </c>
      <c r="M44" s="126">
        <v>536</v>
      </c>
      <c r="N44" s="127">
        <v>230</v>
      </c>
      <c r="O44" s="126">
        <v>46</v>
      </c>
      <c r="P44" s="127">
        <v>106</v>
      </c>
      <c r="Q44" s="128">
        <v>468</v>
      </c>
      <c r="R44" s="128">
        <v>6205</v>
      </c>
      <c r="S44" s="82"/>
    </row>
    <row r="45" spans="1:19">
      <c r="B45" s="82"/>
      <c r="C45" s="127"/>
      <c r="D45" s="127"/>
      <c r="E45" s="127"/>
      <c r="F45" s="331"/>
      <c r="G45" s="127"/>
      <c r="H45" s="82"/>
      <c r="I45" s="127"/>
      <c r="J45" s="82"/>
      <c r="K45" s="127"/>
      <c r="L45" s="127"/>
      <c r="M45" s="127"/>
      <c r="N45" s="127"/>
      <c r="O45" s="82"/>
      <c r="P45" s="82"/>
      <c r="Q45" s="82"/>
      <c r="R45" s="127"/>
    </row>
    <row r="46" spans="1:19">
      <c r="B46" s="127"/>
      <c r="C46" s="127"/>
      <c r="E46" s="127"/>
      <c r="F46" s="127"/>
      <c r="G46" s="127"/>
      <c r="H46" s="127"/>
      <c r="I46" s="127"/>
      <c r="K46" s="127"/>
      <c r="L46" s="127"/>
      <c r="O46" s="127"/>
      <c r="P46" s="127"/>
      <c r="Q46" s="127"/>
    </row>
    <row r="47" spans="1:19">
      <c r="B47" s="127"/>
      <c r="D47" s="127"/>
      <c r="E47" s="127"/>
      <c r="H47" s="127"/>
      <c r="I47" s="127"/>
      <c r="K47" s="127"/>
      <c r="L47" s="127"/>
      <c r="M47" s="127"/>
      <c r="N47" s="127"/>
      <c r="O47" s="127"/>
      <c r="P47" s="127"/>
      <c r="Q47" s="127"/>
      <c r="R47" s="127"/>
    </row>
    <row r="48" spans="1:19">
      <c r="B48" s="127"/>
      <c r="C48" s="127"/>
      <c r="D48" s="127"/>
      <c r="F48" s="127"/>
      <c r="G48" s="127"/>
      <c r="H48" s="127"/>
      <c r="M48" s="127"/>
      <c r="N48" s="127"/>
      <c r="O48" s="127"/>
      <c r="P48" s="127"/>
      <c r="Q48" s="127"/>
      <c r="R48" s="127"/>
    </row>
    <row r="49" spans="2:18">
      <c r="C49" s="127"/>
      <c r="D49" s="127"/>
      <c r="E49" s="127"/>
      <c r="F49" s="127"/>
      <c r="G49" s="127"/>
      <c r="I49" s="127"/>
      <c r="K49" s="127"/>
      <c r="L49" s="127"/>
      <c r="M49" s="127"/>
      <c r="N49" s="127"/>
      <c r="R49" s="127"/>
    </row>
    <row r="50" spans="2:18">
      <c r="B50" s="127"/>
      <c r="C50" s="127"/>
      <c r="E50" s="127"/>
      <c r="F50" s="127"/>
      <c r="G50" s="127"/>
      <c r="I50" s="127"/>
      <c r="K50" s="127"/>
      <c r="L50" s="127"/>
      <c r="O50" s="127"/>
      <c r="P50" s="127"/>
      <c r="Q50" s="127"/>
    </row>
    <row r="51" spans="2:18">
      <c r="B51" s="127"/>
      <c r="E51" s="127"/>
      <c r="H51" s="127"/>
      <c r="I51" s="127"/>
      <c r="K51" s="127"/>
      <c r="L51" s="127"/>
      <c r="O51" s="127"/>
      <c r="P51" s="127"/>
      <c r="Q51" s="127"/>
    </row>
    <row r="52" spans="2:18">
      <c r="B52" s="127"/>
      <c r="F52" s="127"/>
      <c r="G52" s="127"/>
      <c r="H52" s="127"/>
      <c r="O52" s="127"/>
      <c r="P52" s="127"/>
      <c r="Q52" s="127"/>
    </row>
    <row r="53" spans="2:18">
      <c r="E53" s="127"/>
      <c r="F53" s="127"/>
      <c r="G53" s="127"/>
      <c r="I53" s="127"/>
      <c r="K53" s="127"/>
      <c r="L53" s="127"/>
    </row>
    <row r="54" spans="2:18">
      <c r="E54" s="127"/>
      <c r="F54" s="127"/>
      <c r="G54" s="127"/>
      <c r="H54" s="127"/>
      <c r="I54" s="127"/>
      <c r="K54" s="127"/>
      <c r="L54" s="127"/>
    </row>
    <row r="55" spans="2:18">
      <c r="E55" s="127"/>
      <c r="H55" s="127"/>
      <c r="I55" s="127"/>
      <c r="K55" s="127"/>
      <c r="L55" s="127"/>
    </row>
    <row r="56" spans="2:18">
      <c r="F56" s="127"/>
      <c r="G56" s="127"/>
      <c r="H56" s="127"/>
    </row>
    <row r="57" spans="2:18">
      <c r="F57" s="127"/>
      <c r="G57" s="127"/>
      <c r="K57" s="10"/>
    </row>
    <row r="58" spans="2:18">
      <c r="F58" s="127"/>
      <c r="G58" s="127"/>
      <c r="H58" s="127"/>
      <c r="K58" s="10"/>
    </row>
    <row r="59" spans="2:18">
      <c r="H59" s="127"/>
      <c r="K59" s="10"/>
    </row>
    <row r="60" spans="2:18">
      <c r="H60" s="127"/>
      <c r="K60" s="10"/>
    </row>
    <row r="61" spans="2:18">
      <c r="K61" s="10"/>
    </row>
    <row r="62" spans="2:18">
      <c r="H62" s="127"/>
      <c r="K62" s="10"/>
    </row>
    <row r="63" spans="2:18">
      <c r="H63" s="127"/>
      <c r="K63" s="10"/>
    </row>
    <row r="64" spans="2:18">
      <c r="B64" s="105"/>
      <c r="H64" s="127"/>
      <c r="K64" s="10"/>
    </row>
    <row r="65" spans="2:11">
      <c r="B65" s="105"/>
      <c r="K65" s="10"/>
    </row>
    <row r="66" spans="2:11">
      <c r="B66" s="105"/>
      <c r="K66" s="10"/>
    </row>
    <row r="67" spans="2:11">
      <c r="K67" s="10"/>
    </row>
    <row r="68" spans="2:11">
      <c r="K68" s="10"/>
    </row>
    <row r="69" spans="2:11">
      <c r="K69" s="10"/>
    </row>
    <row r="70" spans="2:11">
      <c r="K70" s="10"/>
    </row>
    <row r="71" spans="2:11">
      <c r="K71" s="10"/>
    </row>
    <row r="72" spans="2:11">
      <c r="K72" s="10"/>
    </row>
    <row r="73" spans="2:11">
      <c r="K73" s="10"/>
    </row>
    <row r="74" spans="2:11">
      <c r="K74" s="10"/>
    </row>
    <row r="75" spans="2:11">
      <c r="K75" s="10"/>
    </row>
    <row r="76" spans="2:11">
      <c r="K76" s="10"/>
    </row>
    <row r="77" spans="2:11">
      <c r="K77" s="10"/>
    </row>
    <row r="78" spans="2:11">
      <c r="K78" s="10"/>
    </row>
    <row r="79" spans="2:11">
      <c r="K79" s="10"/>
    </row>
    <row r="80" spans="2:11">
      <c r="K80" s="10"/>
    </row>
    <row r="81" spans="10:11">
      <c r="K81" s="10"/>
    </row>
    <row r="82" spans="10:11">
      <c r="K82" s="10"/>
    </row>
    <row r="83" spans="10:11">
      <c r="K83" s="10"/>
    </row>
    <row r="84" spans="10:11">
      <c r="J84" s="127"/>
      <c r="K84" s="10"/>
    </row>
    <row r="85" spans="10:11">
      <c r="K85" s="10"/>
    </row>
    <row r="86" spans="10:11">
      <c r="K86" s="10"/>
    </row>
    <row r="87" spans="10:11">
      <c r="J87" s="127"/>
      <c r="K87" s="10"/>
    </row>
    <row r="88" spans="10:11">
      <c r="J88" s="127"/>
      <c r="K88" s="10"/>
    </row>
    <row r="89" spans="10:11">
      <c r="K89" s="10"/>
    </row>
    <row r="90" spans="10:11">
      <c r="K90" s="10"/>
    </row>
    <row r="91" spans="10:11">
      <c r="K91" s="10"/>
    </row>
    <row r="92" spans="10:11">
      <c r="K92" s="10"/>
    </row>
    <row r="93" spans="10:11">
      <c r="K93" s="10"/>
    </row>
    <row r="94" spans="10:11">
      <c r="K94" s="10"/>
    </row>
    <row r="95" spans="10:11">
      <c r="K95" s="10"/>
    </row>
    <row r="96" spans="10:11">
      <c r="K96" s="10"/>
    </row>
    <row r="97" spans="11:11">
      <c r="K97" s="10"/>
    </row>
    <row r="98" spans="11:11">
      <c r="K98" s="10"/>
    </row>
    <row r="99" spans="11:11">
      <c r="K99" s="10"/>
    </row>
    <row r="100" spans="11:11">
      <c r="K100" s="10"/>
    </row>
    <row r="101" spans="11:11">
      <c r="K101" s="10"/>
    </row>
    <row r="102" spans="11:11">
      <c r="K102" s="10"/>
    </row>
    <row r="103" spans="11:11">
      <c r="K103" s="10"/>
    </row>
    <row r="104" spans="11:11">
      <c r="K104" s="10"/>
    </row>
    <row r="105" spans="11:11">
      <c r="K105" s="10"/>
    </row>
    <row r="106" spans="11:11">
      <c r="K106" s="10"/>
    </row>
    <row r="107" spans="11:11">
      <c r="K107" s="10"/>
    </row>
    <row r="108" spans="11:11">
      <c r="K108" s="10"/>
    </row>
    <row r="109" spans="11:11">
      <c r="K109" s="10"/>
    </row>
    <row r="110" spans="11:11">
      <c r="K110" s="10"/>
    </row>
    <row r="111" spans="11:11">
      <c r="K111" s="10"/>
    </row>
    <row r="112" spans="11:11">
      <c r="K112" s="10"/>
    </row>
    <row r="113" spans="11:11">
      <c r="K113" s="10"/>
    </row>
    <row r="114" spans="11:11">
      <c r="K114" s="10"/>
    </row>
    <row r="115" spans="11:11">
      <c r="K115" s="10"/>
    </row>
    <row r="116" spans="11:11">
      <c r="K116" s="10"/>
    </row>
    <row r="117" spans="11:11">
      <c r="K117" s="10"/>
    </row>
    <row r="118" spans="11:11">
      <c r="K118" s="10"/>
    </row>
    <row r="119" spans="11:11">
      <c r="K119" s="10"/>
    </row>
    <row r="120" spans="11:11">
      <c r="K120" s="10"/>
    </row>
    <row r="121" spans="11:11">
      <c r="K121" s="10"/>
    </row>
    <row r="122" spans="11:11">
      <c r="K122" s="10"/>
    </row>
    <row r="123" spans="11:11">
      <c r="K123" s="10"/>
    </row>
    <row r="124" spans="11:11">
      <c r="K124" s="10"/>
    </row>
    <row r="125" spans="11:11">
      <c r="K125" s="10"/>
    </row>
    <row r="126" spans="11:11">
      <c r="K126" s="10"/>
    </row>
    <row r="127" spans="11:11">
      <c r="K127" s="10"/>
    </row>
    <row r="128" spans="11:11">
      <c r="K128" s="10"/>
    </row>
    <row r="129" spans="11:11">
      <c r="K129" s="10"/>
    </row>
    <row r="130" spans="11:11">
      <c r="K130" s="10"/>
    </row>
    <row r="131" spans="11:11">
      <c r="K131" s="10"/>
    </row>
    <row r="132" spans="11:11">
      <c r="K132" s="10"/>
    </row>
    <row r="133" spans="11:11">
      <c r="K133" s="10"/>
    </row>
    <row r="134" spans="11:11">
      <c r="K134" s="10"/>
    </row>
    <row r="135" spans="11:11">
      <c r="K135" s="10"/>
    </row>
    <row r="136" spans="11:11">
      <c r="K136" s="10"/>
    </row>
    <row r="137" spans="11:11">
      <c r="K137" s="10"/>
    </row>
    <row r="138" spans="11:11">
      <c r="K138" s="10"/>
    </row>
    <row r="139" spans="11:11">
      <c r="K139" s="10"/>
    </row>
    <row r="140" spans="11:11">
      <c r="K140" s="10"/>
    </row>
    <row r="141" spans="11:11">
      <c r="K141" s="10"/>
    </row>
    <row r="142" spans="11:11">
      <c r="K142" s="10"/>
    </row>
    <row r="143" spans="11:11">
      <c r="K143" s="10"/>
    </row>
    <row r="144" spans="11:11">
      <c r="K144" s="10"/>
    </row>
    <row r="145" spans="11:11">
      <c r="K145" s="10"/>
    </row>
    <row r="146" spans="11:11">
      <c r="K146" s="10"/>
    </row>
    <row r="147" spans="11:11">
      <c r="K147" s="10"/>
    </row>
    <row r="148" spans="11:11">
      <c r="K148" s="10"/>
    </row>
    <row r="149" spans="11:11">
      <c r="K149" s="10"/>
    </row>
    <row r="150" spans="11:11">
      <c r="K150" s="10"/>
    </row>
    <row r="151" spans="11:11">
      <c r="K151" s="10"/>
    </row>
    <row r="152" spans="11:11">
      <c r="K152" s="10"/>
    </row>
    <row r="153" spans="11:11">
      <c r="K153" s="10"/>
    </row>
    <row r="154" spans="11:11">
      <c r="K154" s="10"/>
    </row>
    <row r="155" spans="11:11">
      <c r="K155" s="10"/>
    </row>
    <row r="156" spans="11:11">
      <c r="K156" s="10"/>
    </row>
    <row r="157" spans="11:11">
      <c r="K157" s="10"/>
    </row>
    <row r="158" spans="11:11">
      <c r="K158" s="10"/>
    </row>
    <row r="159" spans="11:11">
      <c r="K159" s="10"/>
    </row>
    <row r="160" spans="11:11">
      <c r="K160" s="10"/>
    </row>
    <row r="161" spans="11:11">
      <c r="K161" s="10"/>
    </row>
    <row r="162" spans="11:11">
      <c r="K162" s="10"/>
    </row>
    <row r="163" spans="11:11">
      <c r="K163" s="10"/>
    </row>
    <row r="164" spans="11:11">
      <c r="K164" s="10"/>
    </row>
    <row r="165" spans="11:11">
      <c r="K165" s="10"/>
    </row>
    <row r="166" spans="11:11">
      <c r="K166" s="10"/>
    </row>
    <row r="167" spans="11:11">
      <c r="K167" s="10"/>
    </row>
    <row r="168" spans="11:11">
      <c r="K168" s="10"/>
    </row>
    <row r="169" spans="11:11">
      <c r="K169" s="10"/>
    </row>
    <row r="170" spans="11:11">
      <c r="K170" s="10"/>
    </row>
    <row r="171" spans="11:11">
      <c r="K171" s="10"/>
    </row>
    <row r="172" spans="11:11">
      <c r="K172" s="10"/>
    </row>
    <row r="173" spans="11:11">
      <c r="K173" s="10"/>
    </row>
    <row r="174" spans="11:11">
      <c r="K174" s="10"/>
    </row>
    <row r="175" spans="11:11">
      <c r="K175" s="10"/>
    </row>
    <row r="176" spans="11:11">
      <c r="K176" s="10"/>
    </row>
    <row r="177" spans="11:11">
      <c r="K177" s="10"/>
    </row>
    <row r="178" spans="11:11">
      <c r="K178" s="10"/>
    </row>
    <row r="179" spans="11:11">
      <c r="K179" s="10"/>
    </row>
    <row r="180" spans="11:11">
      <c r="K180" s="10"/>
    </row>
    <row r="181" spans="11:11">
      <c r="K181" s="10"/>
    </row>
    <row r="182" spans="11:11">
      <c r="K182" s="10"/>
    </row>
    <row r="183" spans="11:11">
      <c r="K183" s="10"/>
    </row>
    <row r="184" spans="11:11">
      <c r="K184" s="10"/>
    </row>
    <row r="185" spans="11:11">
      <c r="K185" s="10"/>
    </row>
    <row r="186" spans="11:11">
      <c r="K186" s="10"/>
    </row>
    <row r="187" spans="11:11">
      <c r="K187" s="10"/>
    </row>
    <row r="188" spans="11:11">
      <c r="K188" s="10"/>
    </row>
    <row r="189" spans="11:11">
      <c r="K189" s="10"/>
    </row>
    <row r="190" spans="11:11">
      <c r="K190" s="10"/>
    </row>
    <row r="191" spans="11:11">
      <c r="K191" s="10"/>
    </row>
    <row r="192" spans="11:11">
      <c r="K192" s="10"/>
    </row>
    <row r="193" spans="11:11">
      <c r="K193" s="10"/>
    </row>
    <row r="194" spans="11:11">
      <c r="K194" s="10"/>
    </row>
    <row r="195" spans="11:11">
      <c r="K195" s="10"/>
    </row>
    <row r="196" spans="11:11">
      <c r="K196" s="10"/>
    </row>
    <row r="197" spans="11:11">
      <c r="K197" s="10"/>
    </row>
    <row r="198" spans="11:11">
      <c r="K198" s="10"/>
    </row>
    <row r="199" spans="11:11">
      <c r="K199" s="10"/>
    </row>
    <row r="200" spans="11:11">
      <c r="K200" s="10"/>
    </row>
    <row r="201" spans="11:11">
      <c r="K201" s="10"/>
    </row>
    <row r="202" spans="11:11">
      <c r="K202" s="10"/>
    </row>
    <row r="203" spans="11:11">
      <c r="K203" s="10"/>
    </row>
    <row r="204" spans="11:11">
      <c r="K204" s="10"/>
    </row>
    <row r="205" spans="11:11">
      <c r="K205" s="10"/>
    </row>
    <row r="206" spans="11:11">
      <c r="K206" s="10"/>
    </row>
    <row r="207" spans="11:11">
      <c r="K207" s="10"/>
    </row>
    <row r="208" spans="11:11">
      <c r="K208" s="10"/>
    </row>
    <row r="209" spans="11:11">
      <c r="K209" s="10"/>
    </row>
    <row r="210" spans="11:11">
      <c r="K210" s="10"/>
    </row>
    <row r="211" spans="11:11">
      <c r="K211" s="10"/>
    </row>
    <row r="212" spans="11:11">
      <c r="K212" s="10"/>
    </row>
    <row r="213" spans="11:11">
      <c r="K213" s="10"/>
    </row>
  </sheetData>
  <mergeCells count="3">
    <mergeCell ref="A7:A8"/>
    <mergeCell ref="B7:B8"/>
    <mergeCell ref="C7:H7"/>
  </mergeCells>
  <hyperlinks>
    <hyperlink ref="A5" location="' Spis tablic  List of tables'!A1" display="Powrót do spisu tablic " xr:uid="{00000000-0004-0000-1300-000000000000}"/>
    <hyperlink ref="A6" location="' Spis tablic  List of tables'!A1" display="Return to list of tables" xr:uid="{00000000-0004-0000-1300-000001000000}"/>
  </hyperlinks>
  <pageMargins left="0.55118110236220474" right="0.15748031496062992" top="0.98425196850393704" bottom="0.98425196850393704" header="0.51181102362204722" footer="0.51181102362204722"/>
  <pageSetup paperSize="9" scale="5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J48"/>
  <sheetViews>
    <sheetView zoomScaleNormal="100" workbookViewId="0">
      <selection activeCell="A7" sqref="A7"/>
    </sheetView>
  </sheetViews>
  <sheetFormatPr defaultColWidth="9" defaultRowHeight="12.6"/>
  <cols>
    <col min="1" max="1" width="21" style="94" customWidth="1"/>
    <col min="2" max="10" width="8.59765625" style="94" customWidth="1"/>
    <col min="11" max="16384" width="9" style="94"/>
  </cols>
  <sheetData>
    <row r="1" spans="1:10">
      <c r="A1" s="92" t="s">
        <v>539</v>
      </c>
      <c r="B1" s="93"/>
      <c r="C1" s="93"/>
      <c r="D1" s="93"/>
      <c r="E1" s="93"/>
      <c r="F1" s="93"/>
      <c r="G1" s="93"/>
      <c r="H1" s="93"/>
      <c r="I1" s="93"/>
      <c r="J1" s="93"/>
    </row>
    <row r="2" spans="1:10">
      <c r="A2" s="367" t="s">
        <v>690</v>
      </c>
      <c r="B2" s="93"/>
      <c r="C2" s="93"/>
      <c r="D2" s="93"/>
      <c r="E2" s="93"/>
      <c r="F2" s="93"/>
      <c r="G2" s="93"/>
      <c r="H2" s="93"/>
      <c r="I2" s="93"/>
      <c r="J2" s="93"/>
    </row>
    <row r="3" spans="1:10">
      <c r="A3" s="93" t="s">
        <v>501</v>
      </c>
      <c r="B3" s="93"/>
      <c r="C3" s="93"/>
      <c r="D3" s="93"/>
      <c r="E3" s="93"/>
      <c r="F3" s="93"/>
      <c r="G3" s="93"/>
      <c r="H3" s="93"/>
      <c r="I3" s="93"/>
      <c r="J3" s="93"/>
    </row>
    <row r="4" spans="1:10">
      <c r="A4" s="281" t="s">
        <v>503</v>
      </c>
      <c r="B4" s="93"/>
      <c r="C4" s="93"/>
      <c r="D4" s="93"/>
      <c r="E4" s="93"/>
      <c r="F4" s="93"/>
      <c r="G4" s="93"/>
      <c r="H4" s="93"/>
      <c r="I4" s="93"/>
      <c r="J4" s="93"/>
    </row>
    <row r="5" spans="1:10">
      <c r="A5" s="281" t="s">
        <v>608</v>
      </c>
      <c r="B5" s="93"/>
      <c r="C5" s="93"/>
      <c r="D5" s="93"/>
      <c r="E5" s="93"/>
      <c r="F5" s="93"/>
      <c r="G5" s="93"/>
      <c r="H5" s="93"/>
      <c r="I5" s="93"/>
      <c r="J5" s="93"/>
    </row>
    <row r="6" spans="1:10" ht="13.2">
      <c r="A6" s="324" t="s">
        <v>457</v>
      </c>
      <c r="B6" s="93"/>
      <c r="C6" s="93"/>
      <c r="D6" s="93"/>
      <c r="E6" s="93"/>
      <c r="F6" s="93"/>
      <c r="G6" s="93"/>
      <c r="H6" s="93"/>
      <c r="I6" s="93"/>
      <c r="J6" s="93"/>
    </row>
    <row r="7" spans="1:10">
      <c r="A7" s="320" t="s">
        <v>417</v>
      </c>
      <c r="C7" s="93"/>
      <c r="D7" s="93"/>
      <c r="E7" s="93"/>
      <c r="F7" s="93"/>
      <c r="G7" s="93"/>
      <c r="H7" s="93"/>
      <c r="I7" s="93"/>
      <c r="J7" s="93"/>
    </row>
    <row r="8" spans="1:10">
      <c r="A8" s="320" t="s">
        <v>418</v>
      </c>
      <c r="C8" s="93"/>
      <c r="D8" s="93"/>
      <c r="E8" s="93"/>
      <c r="F8" s="93"/>
      <c r="G8" s="93"/>
      <c r="H8" s="93"/>
      <c r="I8" s="93"/>
      <c r="J8" s="93"/>
    </row>
    <row r="9" spans="1:10" ht="66.75" customHeight="1">
      <c r="A9" s="455" t="s">
        <v>562</v>
      </c>
      <c r="B9" s="428" t="s">
        <v>376</v>
      </c>
      <c r="C9" s="428"/>
      <c r="D9" s="433"/>
      <c r="E9" s="427" t="s">
        <v>372</v>
      </c>
      <c r="F9" s="428"/>
      <c r="G9" s="433"/>
      <c r="H9" s="427" t="s">
        <v>377</v>
      </c>
      <c r="I9" s="428"/>
      <c r="J9" s="428"/>
    </row>
    <row r="10" spans="1:10" ht="24">
      <c r="A10" s="456"/>
      <c r="B10" s="57" t="s">
        <v>331</v>
      </c>
      <c r="C10" s="58" t="s">
        <v>401</v>
      </c>
      <c r="D10" s="58" t="s">
        <v>379</v>
      </c>
      <c r="E10" s="58" t="s">
        <v>287</v>
      </c>
      <c r="F10" s="58" t="s">
        <v>401</v>
      </c>
      <c r="G10" s="58" t="s">
        <v>306</v>
      </c>
      <c r="H10" s="58" t="s">
        <v>287</v>
      </c>
      <c r="I10" s="58" t="s">
        <v>401</v>
      </c>
      <c r="J10" s="59" t="s">
        <v>389</v>
      </c>
    </row>
    <row r="11" spans="1:10" ht="15" customHeight="1">
      <c r="A11" s="38" t="s">
        <v>543</v>
      </c>
      <c r="B11" s="92">
        <v>120192</v>
      </c>
      <c r="C11" s="372">
        <v>57715</v>
      </c>
      <c r="D11" s="372">
        <v>62477</v>
      </c>
      <c r="E11" s="372">
        <v>84776</v>
      </c>
      <c r="F11" s="372">
        <v>41500</v>
      </c>
      <c r="G11" s="372">
        <v>43276</v>
      </c>
      <c r="H11" s="372">
        <v>35416</v>
      </c>
      <c r="I11" s="301">
        <v>16215</v>
      </c>
      <c r="J11" s="372">
        <v>19201</v>
      </c>
    </row>
    <row r="12" spans="1:10" ht="15" customHeight="1">
      <c r="A12" s="97" t="s">
        <v>65</v>
      </c>
      <c r="B12" s="93">
        <v>27789</v>
      </c>
      <c r="C12" s="250">
        <v>14380</v>
      </c>
      <c r="D12" s="239">
        <v>13409</v>
      </c>
      <c r="E12" s="250">
        <v>18451</v>
      </c>
      <c r="F12" s="239">
        <v>9140</v>
      </c>
      <c r="G12" s="250">
        <v>9311</v>
      </c>
      <c r="H12" s="239">
        <v>9338</v>
      </c>
      <c r="I12" s="250">
        <v>5240</v>
      </c>
      <c r="J12" s="239">
        <v>4098</v>
      </c>
    </row>
    <row r="13" spans="1:10" ht="15" customHeight="1">
      <c r="A13" s="278" t="s">
        <v>66</v>
      </c>
      <c r="B13" s="96"/>
      <c r="C13" s="95"/>
      <c r="D13" s="304"/>
      <c r="E13" s="95"/>
      <c r="F13" s="304"/>
      <c r="G13" s="95"/>
      <c r="H13" s="304"/>
      <c r="I13" s="95"/>
      <c r="J13" s="304"/>
    </row>
    <row r="14" spans="1:10" ht="15" customHeight="1">
      <c r="A14" s="97" t="s">
        <v>67</v>
      </c>
      <c r="B14" s="297">
        <v>2645</v>
      </c>
      <c r="C14" s="250">
        <v>1251</v>
      </c>
      <c r="D14" s="239">
        <v>1394</v>
      </c>
      <c r="E14" s="250">
        <v>1610</v>
      </c>
      <c r="F14" s="239">
        <v>798</v>
      </c>
      <c r="G14" s="250">
        <v>812</v>
      </c>
      <c r="H14" s="239">
        <v>1035</v>
      </c>
      <c r="I14" s="250">
        <v>453</v>
      </c>
      <c r="J14" s="239">
        <v>582</v>
      </c>
    </row>
    <row r="15" spans="1:10" ht="15" customHeight="1">
      <c r="A15" s="97" t="s">
        <v>68</v>
      </c>
      <c r="B15" s="297">
        <v>1621</v>
      </c>
      <c r="C15" s="250">
        <v>803</v>
      </c>
      <c r="D15" s="239">
        <v>818</v>
      </c>
      <c r="E15" s="250">
        <v>1416</v>
      </c>
      <c r="F15" s="239">
        <v>677</v>
      </c>
      <c r="G15" s="250">
        <v>739</v>
      </c>
      <c r="H15" s="239">
        <v>205</v>
      </c>
      <c r="I15" s="250">
        <v>126</v>
      </c>
      <c r="J15" s="239">
        <v>79</v>
      </c>
    </row>
    <row r="16" spans="1:10" ht="15" customHeight="1">
      <c r="A16" s="97" t="s">
        <v>69</v>
      </c>
      <c r="B16" s="297">
        <v>2088</v>
      </c>
      <c r="C16" s="250">
        <v>973</v>
      </c>
      <c r="D16" s="239">
        <v>1115</v>
      </c>
      <c r="E16" s="250">
        <v>2013</v>
      </c>
      <c r="F16" s="239">
        <v>1016</v>
      </c>
      <c r="G16" s="250">
        <v>997</v>
      </c>
      <c r="H16" s="239">
        <v>75</v>
      </c>
      <c r="I16" s="250">
        <v>-43</v>
      </c>
      <c r="J16" s="239">
        <v>118</v>
      </c>
    </row>
    <row r="17" spans="1:10" ht="15" customHeight="1">
      <c r="A17" s="97" t="s">
        <v>70</v>
      </c>
      <c r="B17" s="297">
        <v>974</v>
      </c>
      <c r="C17" s="250">
        <v>429</v>
      </c>
      <c r="D17" s="239">
        <v>545</v>
      </c>
      <c r="E17" s="250">
        <v>1419</v>
      </c>
      <c r="F17" s="239">
        <v>710</v>
      </c>
      <c r="G17" s="250">
        <v>709</v>
      </c>
      <c r="H17" s="239">
        <v>-445</v>
      </c>
      <c r="I17" s="250">
        <v>-281</v>
      </c>
      <c r="J17" s="239">
        <v>-164</v>
      </c>
    </row>
    <row r="18" spans="1:10" ht="15" customHeight="1">
      <c r="A18" s="97" t="s">
        <v>71</v>
      </c>
      <c r="B18" s="297">
        <v>1064</v>
      </c>
      <c r="C18" s="250">
        <v>484</v>
      </c>
      <c r="D18" s="239">
        <v>580</v>
      </c>
      <c r="E18" s="250">
        <v>1058</v>
      </c>
      <c r="F18" s="239">
        <v>516</v>
      </c>
      <c r="G18" s="250">
        <v>542</v>
      </c>
      <c r="H18" s="239">
        <v>6</v>
      </c>
      <c r="I18" s="250">
        <v>-32</v>
      </c>
      <c r="J18" s="239">
        <v>38</v>
      </c>
    </row>
    <row r="19" spans="1:10" ht="15" customHeight="1">
      <c r="A19" s="97" t="s">
        <v>72</v>
      </c>
      <c r="B19" s="297">
        <v>1676</v>
      </c>
      <c r="C19" s="250">
        <v>688</v>
      </c>
      <c r="D19" s="239">
        <v>988</v>
      </c>
      <c r="E19" s="250">
        <v>1445</v>
      </c>
      <c r="F19" s="239">
        <v>723</v>
      </c>
      <c r="G19" s="250">
        <v>722</v>
      </c>
      <c r="H19" s="239">
        <v>231</v>
      </c>
      <c r="I19" s="250">
        <v>-35</v>
      </c>
      <c r="J19" s="239">
        <v>266</v>
      </c>
    </row>
    <row r="20" spans="1:10" ht="15" customHeight="1">
      <c r="A20" s="97" t="s">
        <v>73</v>
      </c>
      <c r="B20" s="297">
        <v>536</v>
      </c>
      <c r="C20" s="250">
        <v>270</v>
      </c>
      <c r="D20" s="239">
        <v>266</v>
      </c>
      <c r="E20" s="250">
        <v>1053</v>
      </c>
      <c r="F20" s="239">
        <v>506</v>
      </c>
      <c r="G20" s="250">
        <v>547</v>
      </c>
      <c r="H20" s="239">
        <v>-517</v>
      </c>
      <c r="I20" s="250">
        <v>-236</v>
      </c>
      <c r="J20" s="239">
        <v>-281</v>
      </c>
    </row>
    <row r="21" spans="1:10" ht="15" customHeight="1">
      <c r="A21" s="97" t="s">
        <v>74</v>
      </c>
      <c r="B21" s="297">
        <v>816</v>
      </c>
      <c r="C21" s="250">
        <v>380</v>
      </c>
      <c r="D21" s="239">
        <v>436</v>
      </c>
      <c r="E21" s="250">
        <v>591</v>
      </c>
      <c r="F21" s="239">
        <v>299</v>
      </c>
      <c r="G21" s="250">
        <v>292</v>
      </c>
      <c r="H21" s="239">
        <v>225</v>
      </c>
      <c r="I21" s="250">
        <v>81</v>
      </c>
      <c r="J21" s="239">
        <v>144</v>
      </c>
    </row>
    <row r="22" spans="1:10" ht="15" customHeight="1">
      <c r="A22" s="97" t="s">
        <v>75</v>
      </c>
      <c r="B22" s="297">
        <v>4376</v>
      </c>
      <c r="C22" s="250">
        <v>1949</v>
      </c>
      <c r="D22" s="239">
        <v>2427</v>
      </c>
      <c r="E22" s="250">
        <v>2569</v>
      </c>
      <c r="F22" s="239">
        <v>1291</v>
      </c>
      <c r="G22" s="250">
        <v>1278</v>
      </c>
      <c r="H22" s="239">
        <v>1807</v>
      </c>
      <c r="I22" s="250">
        <v>658</v>
      </c>
      <c r="J22" s="239">
        <v>1149</v>
      </c>
    </row>
    <row r="23" spans="1:10" ht="15" customHeight="1">
      <c r="A23" s="97" t="s">
        <v>76</v>
      </c>
      <c r="B23" s="297">
        <v>3301</v>
      </c>
      <c r="C23" s="250">
        <v>1637</v>
      </c>
      <c r="D23" s="239">
        <v>1664</v>
      </c>
      <c r="E23" s="250">
        <v>1673</v>
      </c>
      <c r="F23" s="239">
        <v>814</v>
      </c>
      <c r="G23" s="250">
        <v>859</v>
      </c>
      <c r="H23" s="239">
        <v>1628</v>
      </c>
      <c r="I23" s="250">
        <v>823</v>
      </c>
      <c r="J23" s="239">
        <v>805</v>
      </c>
    </row>
    <row r="24" spans="1:10" ht="15" customHeight="1">
      <c r="A24" s="97" t="s">
        <v>77</v>
      </c>
      <c r="B24" s="297">
        <v>2022</v>
      </c>
      <c r="C24" s="250">
        <v>1101</v>
      </c>
      <c r="D24" s="239">
        <v>921</v>
      </c>
      <c r="E24" s="250">
        <v>1381</v>
      </c>
      <c r="F24" s="239">
        <v>682</v>
      </c>
      <c r="G24" s="250">
        <v>699</v>
      </c>
      <c r="H24" s="239">
        <v>641</v>
      </c>
      <c r="I24" s="250">
        <v>419</v>
      </c>
      <c r="J24" s="239">
        <v>222</v>
      </c>
    </row>
    <row r="25" spans="1:10" ht="15" customHeight="1">
      <c r="A25" s="97" t="s">
        <v>78</v>
      </c>
      <c r="B25" s="297">
        <v>1461</v>
      </c>
      <c r="C25" s="250">
        <v>703</v>
      </c>
      <c r="D25" s="239">
        <v>758</v>
      </c>
      <c r="E25" s="250">
        <v>1487</v>
      </c>
      <c r="F25" s="239">
        <v>760</v>
      </c>
      <c r="G25" s="250">
        <v>727</v>
      </c>
      <c r="H25" s="239">
        <v>-26</v>
      </c>
      <c r="I25" s="250">
        <v>-57</v>
      </c>
      <c r="J25" s="239">
        <v>31</v>
      </c>
    </row>
    <row r="26" spans="1:10" ht="15" customHeight="1">
      <c r="A26" s="97" t="s">
        <v>79</v>
      </c>
      <c r="B26" s="297">
        <v>3450</v>
      </c>
      <c r="C26" s="250">
        <v>1651</v>
      </c>
      <c r="D26" s="239">
        <v>1799</v>
      </c>
      <c r="E26" s="250">
        <v>3764</v>
      </c>
      <c r="F26" s="239">
        <v>1868</v>
      </c>
      <c r="G26" s="250">
        <v>1896</v>
      </c>
      <c r="H26" s="239">
        <v>-314</v>
      </c>
      <c r="I26" s="250">
        <v>-217</v>
      </c>
      <c r="J26" s="239">
        <v>-97</v>
      </c>
    </row>
    <row r="27" spans="1:10" ht="15" customHeight="1">
      <c r="A27" s="97" t="s">
        <v>80</v>
      </c>
      <c r="B27" s="297">
        <v>1773</v>
      </c>
      <c r="C27" s="250">
        <v>760</v>
      </c>
      <c r="D27" s="239">
        <v>1013</v>
      </c>
      <c r="E27" s="250">
        <v>1379</v>
      </c>
      <c r="F27" s="239">
        <v>692</v>
      </c>
      <c r="G27" s="250">
        <v>687</v>
      </c>
      <c r="H27" s="239">
        <v>394</v>
      </c>
      <c r="I27" s="250">
        <v>68</v>
      </c>
      <c r="J27" s="239">
        <v>326</v>
      </c>
    </row>
    <row r="28" spans="1:10" ht="15" customHeight="1">
      <c r="A28" s="97" t="s">
        <v>81</v>
      </c>
      <c r="B28" s="297">
        <v>897</v>
      </c>
      <c r="C28" s="250">
        <v>371</v>
      </c>
      <c r="D28" s="239">
        <v>526</v>
      </c>
      <c r="E28" s="250">
        <v>1246</v>
      </c>
      <c r="F28" s="239">
        <v>638</v>
      </c>
      <c r="G28" s="250">
        <v>608</v>
      </c>
      <c r="H28" s="239">
        <v>-349</v>
      </c>
      <c r="I28" s="250">
        <v>-267</v>
      </c>
      <c r="J28" s="239">
        <v>-82</v>
      </c>
    </row>
    <row r="29" spans="1:10" ht="15" customHeight="1">
      <c r="A29" s="97" t="s">
        <v>82</v>
      </c>
      <c r="B29" s="297">
        <v>12360</v>
      </c>
      <c r="C29" s="250">
        <v>5903</v>
      </c>
      <c r="D29" s="239">
        <v>6457</v>
      </c>
      <c r="E29" s="250">
        <v>6359</v>
      </c>
      <c r="F29" s="239">
        <v>2914</v>
      </c>
      <c r="G29" s="250">
        <v>3445</v>
      </c>
      <c r="H29" s="239">
        <v>6001</v>
      </c>
      <c r="I29" s="250">
        <v>2989</v>
      </c>
      <c r="J29" s="239">
        <v>3012</v>
      </c>
    </row>
    <row r="30" spans="1:10" ht="15" customHeight="1">
      <c r="A30" s="97" t="s">
        <v>83</v>
      </c>
      <c r="B30" s="297">
        <v>2016</v>
      </c>
      <c r="C30" s="250">
        <v>875</v>
      </c>
      <c r="D30" s="239">
        <v>1141</v>
      </c>
      <c r="E30" s="250">
        <v>2517</v>
      </c>
      <c r="F30" s="239">
        <v>1268</v>
      </c>
      <c r="G30" s="250">
        <v>1249</v>
      </c>
      <c r="H30" s="239">
        <v>-501</v>
      </c>
      <c r="I30" s="250">
        <v>-393</v>
      </c>
      <c r="J30" s="239">
        <v>-108</v>
      </c>
    </row>
    <row r="31" spans="1:10" ht="15" customHeight="1">
      <c r="A31" s="97" t="s">
        <v>84</v>
      </c>
      <c r="B31" s="297">
        <v>3863</v>
      </c>
      <c r="C31" s="250">
        <v>1791</v>
      </c>
      <c r="D31" s="239">
        <v>2072</v>
      </c>
      <c r="E31" s="250">
        <v>4481</v>
      </c>
      <c r="F31" s="239">
        <v>2139</v>
      </c>
      <c r="G31" s="250">
        <v>2342</v>
      </c>
      <c r="H31" s="239">
        <v>-618</v>
      </c>
      <c r="I31" s="250">
        <v>-348</v>
      </c>
      <c r="J31" s="239">
        <v>-270</v>
      </c>
    </row>
    <row r="32" spans="1:10" ht="15" customHeight="1">
      <c r="A32" s="97" t="s">
        <v>85</v>
      </c>
      <c r="B32" s="297">
        <v>2055</v>
      </c>
      <c r="C32" s="250">
        <v>931</v>
      </c>
      <c r="D32" s="239">
        <v>1124</v>
      </c>
      <c r="E32" s="250">
        <v>1168</v>
      </c>
      <c r="F32" s="239">
        <v>537</v>
      </c>
      <c r="G32" s="250">
        <v>631</v>
      </c>
      <c r="H32" s="239">
        <v>887</v>
      </c>
      <c r="I32" s="250">
        <v>394</v>
      </c>
      <c r="J32" s="239">
        <v>493</v>
      </c>
    </row>
    <row r="33" spans="1:10" ht="15" customHeight="1">
      <c r="A33" s="97" t="s">
        <v>86</v>
      </c>
      <c r="B33" s="297">
        <v>1434</v>
      </c>
      <c r="C33" s="250">
        <v>627</v>
      </c>
      <c r="D33" s="239">
        <v>807</v>
      </c>
      <c r="E33" s="250">
        <v>1087</v>
      </c>
      <c r="F33" s="239">
        <v>499</v>
      </c>
      <c r="G33" s="250">
        <v>588</v>
      </c>
      <c r="H33" s="239">
        <v>347</v>
      </c>
      <c r="I33" s="250">
        <v>128</v>
      </c>
      <c r="J33" s="239">
        <v>219</v>
      </c>
    </row>
    <row r="34" spans="1:10" ht="15" customHeight="1">
      <c r="A34" s="97" t="s">
        <v>87</v>
      </c>
      <c r="B34" s="297">
        <v>1251</v>
      </c>
      <c r="C34" s="250">
        <v>559</v>
      </c>
      <c r="D34" s="239">
        <v>692</v>
      </c>
      <c r="E34" s="250">
        <v>800</v>
      </c>
      <c r="F34" s="239">
        <v>348</v>
      </c>
      <c r="G34" s="250">
        <v>452</v>
      </c>
      <c r="H34" s="239">
        <v>451</v>
      </c>
      <c r="I34" s="250">
        <v>211</v>
      </c>
      <c r="J34" s="239">
        <v>240</v>
      </c>
    </row>
    <row r="35" spans="1:10" ht="15" customHeight="1">
      <c r="A35" s="97" t="s">
        <v>88</v>
      </c>
      <c r="B35" s="297">
        <v>6967</v>
      </c>
      <c r="C35" s="250">
        <v>3421</v>
      </c>
      <c r="D35" s="239">
        <v>3546</v>
      </c>
      <c r="E35" s="250">
        <v>4878</v>
      </c>
      <c r="F35" s="239">
        <v>2362</v>
      </c>
      <c r="G35" s="250">
        <v>2516</v>
      </c>
      <c r="H35" s="239">
        <v>2089</v>
      </c>
      <c r="I35" s="250">
        <v>1059</v>
      </c>
      <c r="J35" s="239">
        <v>1030</v>
      </c>
    </row>
    <row r="36" spans="1:10" ht="15" customHeight="1">
      <c r="A36" s="97" t="s">
        <v>89</v>
      </c>
      <c r="B36" s="297">
        <v>936</v>
      </c>
      <c r="C36" s="250">
        <v>433</v>
      </c>
      <c r="D36" s="239">
        <v>503</v>
      </c>
      <c r="E36" s="250">
        <v>1026</v>
      </c>
      <c r="F36" s="239">
        <v>538</v>
      </c>
      <c r="G36" s="250">
        <v>488</v>
      </c>
      <c r="H36" s="239">
        <v>-90</v>
      </c>
      <c r="I36" s="250">
        <v>-105</v>
      </c>
      <c r="J36" s="239">
        <v>15</v>
      </c>
    </row>
    <row r="37" spans="1:10" ht="15" customHeight="1">
      <c r="A37" s="97" t="s">
        <v>90</v>
      </c>
      <c r="B37" s="297">
        <v>547</v>
      </c>
      <c r="C37" s="250">
        <v>253</v>
      </c>
      <c r="D37" s="239">
        <v>294</v>
      </c>
      <c r="E37" s="250">
        <v>1123</v>
      </c>
      <c r="F37" s="239">
        <v>564</v>
      </c>
      <c r="G37" s="250">
        <v>559</v>
      </c>
      <c r="H37" s="239">
        <v>-576</v>
      </c>
      <c r="I37" s="250">
        <v>-311</v>
      </c>
      <c r="J37" s="239">
        <v>-265</v>
      </c>
    </row>
    <row r="38" spans="1:10" ht="15" customHeight="1">
      <c r="A38" s="97" t="s">
        <v>91</v>
      </c>
      <c r="B38" s="297">
        <v>770</v>
      </c>
      <c r="C38" s="250">
        <v>332</v>
      </c>
      <c r="D38" s="239">
        <v>438</v>
      </c>
      <c r="E38" s="250">
        <v>1128</v>
      </c>
      <c r="F38" s="239">
        <v>552</v>
      </c>
      <c r="G38" s="250">
        <v>576</v>
      </c>
      <c r="H38" s="239">
        <v>-358</v>
      </c>
      <c r="I38" s="250">
        <v>-220</v>
      </c>
      <c r="J38" s="239">
        <v>-138</v>
      </c>
    </row>
    <row r="39" spans="1:10" ht="15" customHeight="1">
      <c r="A39" s="97" t="s">
        <v>92</v>
      </c>
      <c r="B39" s="297">
        <v>6314</v>
      </c>
      <c r="C39" s="250">
        <v>2957</v>
      </c>
      <c r="D39" s="239">
        <v>3357</v>
      </c>
      <c r="E39" s="250">
        <v>1629</v>
      </c>
      <c r="F39" s="239">
        <v>778</v>
      </c>
      <c r="G39" s="250">
        <v>851</v>
      </c>
      <c r="H39" s="239">
        <v>4685</v>
      </c>
      <c r="I39" s="250">
        <v>2179</v>
      </c>
      <c r="J39" s="239">
        <v>2506</v>
      </c>
    </row>
    <row r="40" spans="1:10" ht="15" customHeight="1">
      <c r="A40" s="97" t="s">
        <v>93</v>
      </c>
      <c r="B40" s="297">
        <v>1225</v>
      </c>
      <c r="C40" s="250">
        <v>540</v>
      </c>
      <c r="D40" s="239">
        <v>685</v>
      </c>
      <c r="E40" s="250">
        <v>1821</v>
      </c>
      <c r="F40" s="239">
        <v>878</v>
      </c>
      <c r="G40" s="250">
        <v>943</v>
      </c>
      <c r="H40" s="239">
        <v>-596</v>
      </c>
      <c r="I40" s="250">
        <v>-338</v>
      </c>
      <c r="J40" s="239">
        <v>-258</v>
      </c>
    </row>
    <row r="41" spans="1:10" ht="15" customHeight="1">
      <c r="A41" s="97" t="s">
        <v>94</v>
      </c>
      <c r="B41" s="297">
        <v>5807</v>
      </c>
      <c r="C41" s="250">
        <v>2700</v>
      </c>
      <c r="D41" s="239">
        <v>3107</v>
      </c>
      <c r="E41" s="250">
        <v>1969</v>
      </c>
      <c r="F41" s="239">
        <v>956</v>
      </c>
      <c r="G41" s="250">
        <v>1013</v>
      </c>
      <c r="H41" s="239">
        <v>3838</v>
      </c>
      <c r="I41" s="250">
        <v>1744</v>
      </c>
      <c r="J41" s="239">
        <v>2094</v>
      </c>
    </row>
    <row r="42" spans="1:10" ht="15" customHeight="1">
      <c r="A42" s="97" t="s">
        <v>95</v>
      </c>
      <c r="B42" s="297">
        <v>1346</v>
      </c>
      <c r="C42" s="250">
        <v>569</v>
      </c>
      <c r="D42" s="239">
        <v>777</v>
      </c>
      <c r="E42" s="250">
        <v>913</v>
      </c>
      <c r="F42" s="239">
        <v>432</v>
      </c>
      <c r="G42" s="250">
        <v>481</v>
      </c>
      <c r="H42" s="239">
        <v>433</v>
      </c>
      <c r="I42" s="250">
        <v>137</v>
      </c>
      <c r="J42" s="239">
        <v>296</v>
      </c>
    </row>
    <row r="43" spans="1:10" ht="15" customHeight="1">
      <c r="A43" s="97" t="s">
        <v>96</v>
      </c>
      <c r="B43" s="297">
        <v>2991</v>
      </c>
      <c r="C43" s="250">
        <v>1428</v>
      </c>
      <c r="D43" s="239">
        <v>1563</v>
      </c>
      <c r="E43" s="250">
        <v>1280</v>
      </c>
      <c r="F43" s="239">
        <v>643</v>
      </c>
      <c r="G43" s="250">
        <v>637</v>
      </c>
      <c r="H43" s="239">
        <v>1711</v>
      </c>
      <c r="I43" s="250">
        <v>785</v>
      </c>
      <c r="J43" s="239">
        <v>926</v>
      </c>
    </row>
    <row r="44" spans="1:10" ht="15" customHeight="1">
      <c r="A44" s="97" t="s">
        <v>97</v>
      </c>
      <c r="B44" s="297">
        <v>545</v>
      </c>
      <c r="C44" s="250">
        <v>269</v>
      </c>
      <c r="D44" s="239">
        <v>276</v>
      </c>
      <c r="E44" s="250">
        <v>963</v>
      </c>
      <c r="F44" s="239">
        <v>478</v>
      </c>
      <c r="G44" s="250">
        <v>485</v>
      </c>
      <c r="H44" s="239">
        <v>-418</v>
      </c>
      <c r="I44" s="250">
        <v>-209</v>
      </c>
      <c r="J44" s="239">
        <v>-209</v>
      </c>
    </row>
    <row r="45" spans="1:10" ht="15" customHeight="1">
      <c r="A45" s="97" t="s">
        <v>98</v>
      </c>
      <c r="B45" s="297">
        <v>688</v>
      </c>
      <c r="C45" s="250">
        <v>343</v>
      </c>
      <c r="D45" s="239">
        <v>345</v>
      </c>
      <c r="E45" s="250">
        <v>651</v>
      </c>
      <c r="F45" s="239">
        <v>325</v>
      </c>
      <c r="G45" s="250">
        <v>326</v>
      </c>
      <c r="H45" s="239">
        <v>37</v>
      </c>
      <c r="I45" s="250">
        <v>18</v>
      </c>
      <c r="J45" s="239">
        <v>19</v>
      </c>
    </row>
    <row r="46" spans="1:10" ht="15" customHeight="1">
      <c r="A46" s="97" t="s">
        <v>99</v>
      </c>
      <c r="B46" s="297">
        <v>9445</v>
      </c>
      <c r="C46" s="250">
        <v>4395</v>
      </c>
      <c r="D46" s="239">
        <v>5050</v>
      </c>
      <c r="E46" s="250">
        <v>5360</v>
      </c>
      <c r="F46" s="239">
        <v>2617</v>
      </c>
      <c r="G46" s="250">
        <v>2743</v>
      </c>
      <c r="H46" s="239">
        <v>4085</v>
      </c>
      <c r="I46" s="250">
        <v>1778</v>
      </c>
      <c r="J46" s="239">
        <v>2307</v>
      </c>
    </row>
    <row r="47" spans="1:10" ht="15" customHeight="1">
      <c r="A47" s="97" t="s">
        <v>100</v>
      </c>
      <c r="B47" s="297">
        <v>888</v>
      </c>
      <c r="C47" s="250">
        <v>463</v>
      </c>
      <c r="D47" s="239">
        <v>425</v>
      </c>
      <c r="E47" s="250">
        <v>1266</v>
      </c>
      <c r="F47" s="239">
        <v>644</v>
      </c>
      <c r="G47" s="250">
        <v>622</v>
      </c>
      <c r="H47" s="239">
        <v>-378</v>
      </c>
      <c r="I47" s="250">
        <v>-181</v>
      </c>
      <c r="J47" s="239">
        <v>-197</v>
      </c>
    </row>
    <row r="48" spans="1:10" ht="15" customHeight="1">
      <c r="A48" s="97" t="s">
        <v>101</v>
      </c>
      <c r="B48" s="297">
        <v>1719</v>
      </c>
      <c r="C48" s="250">
        <v>847</v>
      </c>
      <c r="D48" s="239">
        <v>872</v>
      </c>
      <c r="E48" s="250">
        <v>1043</v>
      </c>
      <c r="F48" s="239">
        <v>508</v>
      </c>
      <c r="G48" s="250">
        <v>535</v>
      </c>
      <c r="H48" s="239">
        <v>676</v>
      </c>
      <c r="I48" s="250">
        <v>339</v>
      </c>
      <c r="J48" s="239">
        <v>337</v>
      </c>
    </row>
  </sheetData>
  <mergeCells count="4">
    <mergeCell ref="A9:A10"/>
    <mergeCell ref="B9:D9"/>
    <mergeCell ref="E9:G9"/>
    <mergeCell ref="H9:J9"/>
  </mergeCells>
  <hyperlinks>
    <hyperlink ref="A7" location="' Spis tablic  List of tables'!A1" display="Powrót do spisu tablic " xr:uid="{00000000-0004-0000-1400-000000000000}"/>
    <hyperlink ref="A8" location="' Spis tablic  List of tables'!A1" display="Return to list of tables" xr:uid="{00000000-0004-0000-1400-000001000000}"/>
  </hyperlinks>
  <pageMargins left="0.51181102362204722" right="0.31496062992125984" top="0.74803149606299213" bottom="0.74803149606299213" header="0.31496062992125984" footer="0.31496062992125984"/>
  <pageSetup paperSize="9" scale="91" fitToHeight="0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Q57"/>
  <sheetViews>
    <sheetView zoomScaleNormal="100" workbookViewId="0">
      <pane ySplit="10" topLeftCell="A11" activePane="bottomLeft" state="frozen"/>
      <selection pane="bottomLeft" activeCell="D7" sqref="D7"/>
    </sheetView>
  </sheetViews>
  <sheetFormatPr defaultColWidth="9" defaultRowHeight="12.6"/>
  <cols>
    <col min="1" max="1" width="23.09765625" style="10" customWidth="1"/>
    <col min="2" max="2" width="5.8984375" style="91" customWidth="1"/>
    <col min="3" max="11" width="8.59765625" style="10" customWidth="1"/>
    <col min="12" max="12" width="9" style="19" customWidth="1"/>
    <col min="13" max="16384" width="9" style="10"/>
  </cols>
  <sheetData>
    <row r="1" spans="1:17" ht="12.75" customHeight="1">
      <c r="A1" s="30" t="s">
        <v>540</v>
      </c>
      <c r="B1" s="74"/>
      <c r="C1" s="65"/>
      <c r="D1" s="65"/>
      <c r="E1" s="65"/>
      <c r="F1" s="65"/>
      <c r="G1" s="65"/>
      <c r="H1" s="65"/>
      <c r="I1" s="3"/>
      <c r="J1" s="7"/>
      <c r="K1" s="3"/>
    </row>
    <row r="2" spans="1:17" ht="12.75" customHeight="1">
      <c r="A2" s="30" t="s">
        <v>609</v>
      </c>
      <c r="B2" s="74"/>
      <c r="C2" s="65"/>
      <c r="D2" s="65"/>
      <c r="E2" s="65"/>
      <c r="F2" s="65"/>
      <c r="G2" s="65"/>
      <c r="H2" s="65"/>
      <c r="I2" s="3"/>
      <c r="J2" s="3"/>
      <c r="K2" s="3"/>
    </row>
    <row r="3" spans="1:17" ht="12.75" customHeight="1">
      <c r="A3" s="9" t="s">
        <v>501</v>
      </c>
      <c r="B3" s="264"/>
      <c r="C3" s="65"/>
      <c r="D3" s="65"/>
      <c r="E3" s="65"/>
      <c r="F3" s="65"/>
      <c r="G3" s="65"/>
      <c r="H3" s="65"/>
      <c r="I3" s="3"/>
      <c r="J3" s="3"/>
      <c r="K3" s="3"/>
    </row>
    <row r="4" spans="1:17" s="42" customFormat="1">
      <c r="A4" s="269" t="s">
        <v>504</v>
      </c>
      <c r="B4" s="74"/>
      <c r="C4" s="30"/>
      <c r="D4" s="30"/>
      <c r="E4" s="30"/>
      <c r="F4" s="30"/>
      <c r="G4" s="30"/>
      <c r="H4" s="30"/>
      <c r="I4" s="30"/>
      <c r="J4" s="30"/>
      <c r="K4" s="30"/>
      <c r="L4" s="75"/>
    </row>
    <row r="5" spans="1:17" s="42" customFormat="1">
      <c r="A5" s="269" t="s">
        <v>610</v>
      </c>
      <c r="B5" s="74"/>
      <c r="C5" s="30"/>
      <c r="D5" s="30"/>
      <c r="E5" s="30"/>
      <c r="F5" s="30"/>
      <c r="G5" s="30"/>
      <c r="H5" s="30"/>
      <c r="I5" s="30"/>
      <c r="J5" s="30"/>
      <c r="K5" s="30"/>
      <c r="L5" s="196"/>
    </row>
    <row r="6" spans="1:17" s="42" customFormat="1" ht="12.75" customHeight="1">
      <c r="A6" s="324" t="s">
        <v>457</v>
      </c>
      <c r="B6" s="74"/>
      <c r="C6" s="30"/>
      <c r="D6" s="30"/>
      <c r="E6" s="30"/>
      <c r="F6" s="30"/>
      <c r="G6" s="30"/>
      <c r="H6" s="30"/>
      <c r="I6" s="30"/>
      <c r="J6" s="30"/>
      <c r="K6" s="30"/>
      <c r="L6" s="75"/>
    </row>
    <row r="7" spans="1:17" s="42" customFormat="1" ht="12.75" customHeight="1">
      <c r="A7" s="320" t="s">
        <v>417</v>
      </c>
      <c r="C7" s="30"/>
      <c r="D7" s="30"/>
      <c r="E7" s="30"/>
      <c r="F7" s="30"/>
      <c r="G7" s="30"/>
      <c r="H7" s="30"/>
      <c r="I7" s="30"/>
      <c r="J7" s="30"/>
      <c r="K7" s="30"/>
      <c r="L7" s="75"/>
    </row>
    <row r="8" spans="1:17" ht="15.75" customHeight="1">
      <c r="A8" s="320" t="s">
        <v>418</v>
      </c>
      <c r="C8" s="3"/>
      <c r="D8" s="3"/>
      <c r="E8" s="3"/>
      <c r="F8" s="3"/>
      <c r="G8" s="3"/>
      <c r="H8" s="17"/>
      <c r="I8" s="3"/>
      <c r="J8" s="3"/>
      <c r="K8" s="17"/>
    </row>
    <row r="9" spans="1:17" ht="66.75" customHeight="1">
      <c r="A9" s="421" t="s">
        <v>286</v>
      </c>
      <c r="B9" s="422"/>
      <c r="C9" s="428" t="s">
        <v>376</v>
      </c>
      <c r="D9" s="428"/>
      <c r="E9" s="433"/>
      <c r="F9" s="427" t="s">
        <v>372</v>
      </c>
      <c r="G9" s="428"/>
      <c r="H9" s="433"/>
      <c r="I9" s="427" t="s">
        <v>402</v>
      </c>
      <c r="J9" s="428"/>
      <c r="K9" s="428"/>
    </row>
    <row r="10" spans="1:17" ht="31.5" customHeight="1">
      <c r="A10" s="423"/>
      <c r="B10" s="426"/>
      <c r="C10" s="58" t="s">
        <v>331</v>
      </c>
      <c r="D10" s="58" t="s">
        <v>401</v>
      </c>
      <c r="E10" s="58" t="s">
        <v>379</v>
      </c>
      <c r="F10" s="58" t="s">
        <v>287</v>
      </c>
      <c r="G10" s="58" t="s">
        <v>401</v>
      </c>
      <c r="H10" s="58" t="s">
        <v>306</v>
      </c>
      <c r="I10" s="58" t="s">
        <v>287</v>
      </c>
      <c r="J10" s="58" t="s">
        <v>401</v>
      </c>
      <c r="K10" s="59" t="s">
        <v>389</v>
      </c>
    </row>
    <row r="11" spans="1:17" s="79" customFormat="1" ht="15" customHeight="1">
      <c r="A11" s="402" t="s">
        <v>543</v>
      </c>
      <c r="B11" s="31" t="s">
        <v>508</v>
      </c>
      <c r="C11" s="325">
        <v>350956</v>
      </c>
      <c r="D11" s="326">
        <v>164869</v>
      </c>
      <c r="E11" s="325">
        <v>186087</v>
      </c>
      <c r="F11" s="326">
        <v>350956</v>
      </c>
      <c r="G11" s="325">
        <v>164869</v>
      </c>
      <c r="H11" s="326">
        <v>186087</v>
      </c>
      <c r="I11" s="50" t="s">
        <v>563</v>
      </c>
      <c r="J11" s="50" t="s">
        <v>563</v>
      </c>
      <c r="K11" s="77" t="s">
        <v>563</v>
      </c>
      <c r="L11" s="78"/>
      <c r="M11" s="78"/>
      <c r="N11" s="78"/>
      <c r="O11" s="78"/>
      <c r="P11" s="78"/>
      <c r="Q11" s="78"/>
    </row>
    <row r="12" spans="1:17" ht="15" customHeight="1">
      <c r="A12" s="269"/>
      <c r="B12" s="31" t="s">
        <v>611</v>
      </c>
      <c r="C12" s="325">
        <v>324241</v>
      </c>
      <c r="D12" s="326">
        <v>152668</v>
      </c>
      <c r="E12" s="325">
        <v>171573</v>
      </c>
      <c r="F12" s="326">
        <v>324241</v>
      </c>
      <c r="G12" s="326">
        <v>152668</v>
      </c>
      <c r="H12" s="325">
        <v>171573</v>
      </c>
      <c r="I12" s="50" t="s">
        <v>563</v>
      </c>
      <c r="J12" s="50" t="s">
        <v>563</v>
      </c>
      <c r="K12" s="77" t="s">
        <v>563</v>
      </c>
      <c r="L12" s="78"/>
      <c r="M12" s="78"/>
      <c r="N12" s="78"/>
      <c r="O12" s="78"/>
      <c r="P12" s="78"/>
      <c r="Q12" s="78"/>
    </row>
    <row r="13" spans="1:17" ht="15" customHeight="1">
      <c r="A13" s="9"/>
      <c r="B13" s="80" t="s">
        <v>612</v>
      </c>
      <c r="C13" s="305">
        <v>315239</v>
      </c>
      <c r="D13" s="306">
        <v>148752</v>
      </c>
      <c r="E13" s="305">
        <v>166487</v>
      </c>
      <c r="F13" s="306">
        <v>315239</v>
      </c>
      <c r="G13" s="306">
        <v>148752</v>
      </c>
      <c r="H13" s="305">
        <v>166487</v>
      </c>
      <c r="I13" s="49" t="s">
        <v>563</v>
      </c>
      <c r="J13" s="49" t="s">
        <v>563</v>
      </c>
      <c r="K13" s="235" t="s">
        <v>563</v>
      </c>
      <c r="L13" s="78"/>
      <c r="M13" s="78"/>
      <c r="N13" s="78"/>
      <c r="O13" s="78"/>
      <c r="P13" s="78"/>
      <c r="Q13" s="78"/>
    </row>
    <row r="14" spans="1:17" ht="15" customHeight="1">
      <c r="A14" s="83" t="s">
        <v>123</v>
      </c>
      <c r="B14" s="31">
        <v>2020</v>
      </c>
      <c r="C14" s="325">
        <v>159729</v>
      </c>
      <c r="D14" s="326">
        <v>77139</v>
      </c>
      <c r="E14" s="325">
        <v>82590</v>
      </c>
      <c r="F14" s="326">
        <v>159729</v>
      </c>
      <c r="G14" s="325">
        <v>77139</v>
      </c>
      <c r="H14" s="326">
        <v>82590</v>
      </c>
      <c r="I14" s="50" t="s">
        <v>563</v>
      </c>
      <c r="J14" s="50" t="s">
        <v>563</v>
      </c>
      <c r="K14" s="77" t="s">
        <v>563</v>
      </c>
    </row>
    <row r="15" spans="1:17" ht="15" customHeight="1">
      <c r="A15" s="283" t="s">
        <v>102</v>
      </c>
      <c r="B15" s="31">
        <v>2023</v>
      </c>
      <c r="C15" s="325">
        <v>145150</v>
      </c>
      <c r="D15" s="326">
        <v>69915</v>
      </c>
      <c r="E15" s="325">
        <v>75235</v>
      </c>
      <c r="F15" s="326">
        <v>145150</v>
      </c>
      <c r="G15" s="325">
        <v>69915</v>
      </c>
      <c r="H15" s="326">
        <v>75235</v>
      </c>
      <c r="I15" s="50" t="s">
        <v>563</v>
      </c>
      <c r="J15" s="50" t="s">
        <v>563</v>
      </c>
      <c r="K15" s="77" t="s">
        <v>563</v>
      </c>
    </row>
    <row r="16" spans="1:17" s="42" customFormat="1" ht="15" customHeight="1">
      <c r="A16" s="30"/>
      <c r="B16" s="80">
        <v>2024</v>
      </c>
      <c r="C16" s="305">
        <v>143870</v>
      </c>
      <c r="D16" s="306">
        <v>69585</v>
      </c>
      <c r="E16" s="305">
        <v>74285</v>
      </c>
      <c r="F16" s="306">
        <v>143870</v>
      </c>
      <c r="G16" s="305">
        <v>69585</v>
      </c>
      <c r="H16" s="306">
        <v>74285</v>
      </c>
      <c r="I16" s="49" t="s">
        <v>563</v>
      </c>
      <c r="J16" s="49" t="s">
        <v>563</v>
      </c>
      <c r="K16" s="235" t="s">
        <v>563</v>
      </c>
      <c r="L16" s="75"/>
    </row>
    <row r="17" spans="1:16" ht="15" customHeight="1">
      <c r="A17" s="84" t="s">
        <v>124</v>
      </c>
      <c r="B17" s="31">
        <v>2020</v>
      </c>
      <c r="C17" s="127">
        <v>135682</v>
      </c>
      <c r="D17" s="126">
        <v>65739</v>
      </c>
      <c r="E17" s="244">
        <v>69943</v>
      </c>
      <c r="F17" s="126">
        <v>135682</v>
      </c>
      <c r="G17" s="244">
        <v>65739</v>
      </c>
      <c r="H17" s="126">
        <v>69943</v>
      </c>
      <c r="I17" s="50" t="s">
        <v>563</v>
      </c>
      <c r="J17" s="50" t="s">
        <v>563</v>
      </c>
      <c r="K17" s="77" t="s">
        <v>563</v>
      </c>
    </row>
    <row r="18" spans="1:16" ht="15" customHeight="1">
      <c r="A18" s="269" t="s">
        <v>103</v>
      </c>
      <c r="B18" s="31">
        <v>2023</v>
      </c>
      <c r="C18" s="127">
        <v>117081</v>
      </c>
      <c r="D18" s="126">
        <v>57126</v>
      </c>
      <c r="E18" s="244">
        <v>59955</v>
      </c>
      <c r="F18" s="126">
        <v>117081</v>
      </c>
      <c r="G18" s="244">
        <v>57126</v>
      </c>
      <c r="H18" s="126">
        <v>59955</v>
      </c>
      <c r="I18" s="50" t="s">
        <v>563</v>
      </c>
      <c r="J18" s="50" t="s">
        <v>563</v>
      </c>
      <c r="K18" s="77" t="s">
        <v>563</v>
      </c>
    </row>
    <row r="19" spans="1:16" s="42" customFormat="1" ht="15" customHeight="1">
      <c r="A19" s="30"/>
      <c r="B19" s="80">
        <v>2024</v>
      </c>
      <c r="C19" s="85">
        <v>110745</v>
      </c>
      <c r="D19" s="81">
        <v>54041</v>
      </c>
      <c r="E19" s="303">
        <v>56704</v>
      </c>
      <c r="F19" s="81">
        <v>110745</v>
      </c>
      <c r="G19" s="303">
        <v>54041</v>
      </c>
      <c r="H19" s="81">
        <v>56704</v>
      </c>
      <c r="I19" s="49" t="s">
        <v>563</v>
      </c>
      <c r="J19" s="49" t="s">
        <v>563</v>
      </c>
      <c r="K19" s="235" t="s">
        <v>563</v>
      </c>
      <c r="L19" s="75"/>
    </row>
    <row r="20" spans="1:16" ht="15" customHeight="1">
      <c r="A20" s="84" t="s">
        <v>125</v>
      </c>
      <c r="B20" s="31">
        <v>2020</v>
      </c>
      <c r="C20" s="127">
        <v>13398</v>
      </c>
      <c r="D20" s="126">
        <v>2594</v>
      </c>
      <c r="E20" s="244">
        <v>10804</v>
      </c>
      <c r="F20" s="126">
        <v>13398</v>
      </c>
      <c r="G20" s="244">
        <v>2594</v>
      </c>
      <c r="H20" s="126">
        <v>10804</v>
      </c>
      <c r="I20" s="50" t="s">
        <v>563</v>
      </c>
      <c r="J20" s="50" t="s">
        <v>563</v>
      </c>
      <c r="K20" s="77" t="s">
        <v>563</v>
      </c>
    </row>
    <row r="21" spans="1:16" ht="15" customHeight="1">
      <c r="A21" s="283" t="s">
        <v>126</v>
      </c>
      <c r="B21" s="31">
        <v>2023</v>
      </c>
      <c r="C21" s="127">
        <v>13171</v>
      </c>
      <c r="D21" s="126">
        <v>2704</v>
      </c>
      <c r="E21" s="244">
        <v>10467</v>
      </c>
      <c r="F21" s="126">
        <v>13171</v>
      </c>
      <c r="G21" s="244">
        <v>2704</v>
      </c>
      <c r="H21" s="126">
        <v>10467</v>
      </c>
      <c r="I21" s="50" t="s">
        <v>563</v>
      </c>
      <c r="J21" s="50" t="s">
        <v>563</v>
      </c>
      <c r="K21" s="77" t="s">
        <v>563</v>
      </c>
    </row>
    <row r="22" spans="1:16" s="42" customFormat="1" ht="15" customHeight="1">
      <c r="A22" s="30"/>
      <c r="B22" s="80">
        <v>2024</v>
      </c>
      <c r="C22" s="85">
        <v>12975</v>
      </c>
      <c r="D22" s="81">
        <v>2686</v>
      </c>
      <c r="E22" s="303">
        <v>10289</v>
      </c>
      <c r="F22" s="81">
        <v>12975</v>
      </c>
      <c r="G22" s="303">
        <v>2686</v>
      </c>
      <c r="H22" s="81">
        <v>10289</v>
      </c>
      <c r="I22" s="49" t="s">
        <v>563</v>
      </c>
      <c r="J22" s="49" t="s">
        <v>563</v>
      </c>
      <c r="K22" s="235" t="s">
        <v>563</v>
      </c>
      <c r="L22" s="75"/>
      <c r="N22" s="62"/>
    </row>
    <row r="23" spans="1:16" ht="15" customHeight="1">
      <c r="A23" s="84" t="s">
        <v>661</v>
      </c>
      <c r="B23" s="31">
        <v>2020</v>
      </c>
      <c r="C23" s="127">
        <v>31795</v>
      </c>
      <c r="D23" s="126">
        <v>14128</v>
      </c>
      <c r="E23" s="244">
        <v>17667</v>
      </c>
      <c r="F23" s="126">
        <v>31795</v>
      </c>
      <c r="G23" s="244">
        <v>14128</v>
      </c>
      <c r="H23" s="126">
        <v>17667</v>
      </c>
      <c r="I23" s="50" t="s">
        <v>563</v>
      </c>
      <c r="J23" s="50" t="s">
        <v>563</v>
      </c>
      <c r="K23" s="77" t="s">
        <v>563</v>
      </c>
      <c r="N23" s="85"/>
    </row>
    <row r="24" spans="1:16" ht="15" customHeight="1">
      <c r="A24" s="283" t="s">
        <v>127</v>
      </c>
      <c r="B24" s="31">
        <v>2023</v>
      </c>
      <c r="C24" s="3">
        <v>30704</v>
      </c>
      <c r="D24" s="2">
        <v>13868</v>
      </c>
      <c r="E24" s="2">
        <v>16836</v>
      </c>
      <c r="F24" s="86">
        <v>30704</v>
      </c>
      <c r="G24" s="86">
        <v>13868</v>
      </c>
      <c r="H24" s="2">
        <v>16836</v>
      </c>
      <c r="I24" s="50" t="s">
        <v>563</v>
      </c>
      <c r="J24" s="50" t="s">
        <v>563</v>
      </c>
      <c r="K24" s="77" t="s">
        <v>563</v>
      </c>
    </row>
    <row r="25" spans="1:16" s="42" customFormat="1" ht="15" customHeight="1">
      <c r="A25" s="30"/>
      <c r="B25" s="80">
        <v>2024</v>
      </c>
      <c r="C25" s="7">
        <v>30508</v>
      </c>
      <c r="D25" s="43">
        <v>13865</v>
      </c>
      <c r="E25" s="43">
        <v>16643</v>
      </c>
      <c r="F25" s="342">
        <v>30508</v>
      </c>
      <c r="G25" s="342">
        <v>13865</v>
      </c>
      <c r="H25" s="43">
        <v>16643</v>
      </c>
      <c r="I25" s="49" t="s">
        <v>563</v>
      </c>
      <c r="J25" s="49" t="s">
        <v>563</v>
      </c>
      <c r="K25" s="235" t="s">
        <v>563</v>
      </c>
      <c r="L25" s="75"/>
    </row>
    <row r="26" spans="1:16" s="79" customFormat="1" ht="15" customHeight="1">
      <c r="A26" s="55" t="s">
        <v>572</v>
      </c>
      <c r="B26" s="31" t="s">
        <v>508</v>
      </c>
      <c r="C26" s="325">
        <v>231525</v>
      </c>
      <c r="D26" s="326">
        <v>107768</v>
      </c>
      <c r="E26" s="325">
        <v>123757</v>
      </c>
      <c r="F26" s="326">
        <v>193765</v>
      </c>
      <c r="G26" s="325">
        <v>92626</v>
      </c>
      <c r="H26" s="326">
        <v>101139</v>
      </c>
      <c r="I26" s="325">
        <v>37760</v>
      </c>
      <c r="J26" s="326">
        <v>15142</v>
      </c>
      <c r="K26" s="325">
        <v>22618</v>
      </c>
      <c r="L26" s="327"/>
      <c r="M26" s="327"/>
      <c r="N26" s="327"/>
      <c r="O26" s="327"/>
      <c r="P26" s="327"/>
    </row>
    <row r="27" spans="1:16" ht="15" customHeight="1">
      <c r="A27" s="283"/>
      <c r="B27" s="31" t="s">
        <v>611</v>
      </c>
      <c r="C27" s="325">
        <v>215951</v>
      </c>
      <c r="D27" s="326">
        <v>100622</v>
      </c>
      <c r="E27" s="325">
        <v>115329</v>
      </c>
      <c r="F27" s="326">
        <v>180094</v>
      </c>
      <c r="G27" s="325">
        <v>86902</v>
      </c>
      <c r="H27" s="326">
        <v>93192</v>
      </c>
      <c r="I27" s="325">
        <v>35857</v>
      </c>
      <c r="J27" s="326">
        <v>13720</v>
      </c>
      <c r="K27" s="325">
        <v>22137</v>
      </c>
    </row>
    <row r="28" spans="1:16" s="42" customFormat="1" ht="15" customHeight="1">
      <c r="A28" s="7"/>
      <c r="B28" s="80" t="s">
        <v>612</v>
      </c>
      <c r="C28" s="325">
        <v>210930</v>
      </c>
      <c r="D28" s="326">
        <v>98476</v>
      </c>
      <c r="E28" s="325">
        <v>112454</v>
      </c>
      <c r="F28" s="326">
        <v>174334</v>
      </c>
      <c r="G28" s="325">
        <v>84134</v>
      </c>
      <c r="H28" s="326">
        <v>90200</v>
      </c>
      <c r="I28" s="325">
        <v>36596</v>
      </c>
      <c r="J28" s="326">
        <v>14342</v>
      </c>
      <c r="K28" s="325">
        <v>22254</v>
      </c>
      <c r="L28" s="149"/>
      <c r="M28" s="149"/>
      <c r="N28" s="149"/>
    </row>
    <row r="29" spans="1:16" ht="15" customHeight="1">
      <c r="A29" s="83" t="s">
        <v>128</v>
      </c>
      <c r="B29" s="31">
        <v>2020</v>
      </c>
      <c r="C29" s="325">
        <v>116424</v>
      </c>
      <c r="D29" s="326">
        <v>55075</v>
      </c>
      <c r="E29" s="325">
        <v>61349</v>
      </c>
      <c r="F29" s="326">
        <v>78554</v>
      </c>
      <c r="G29" s="325">
        <v>38272</v>
      </c>
      <c r="H29" s="326">
        <v>40282</v>
      </c>
      <c r="I29" s="325">
        <v>37870</v>
      </c>
      <c r="J29" s="326">
        <v>16803</v>
      </c>
      <c r="K29" s="325">
        <v>21067</v>
      </c>
    </row>
    <row r="30" spans="1:16" ht="15" customHeight="1">
      <c r="A30" s="283" t="s">
        <v>102</v>
      </c>
      <c r="B30" s="31">
        <v>2023</v>
      </c>
      <c r="C30" s="325">
        <v>106240</v>
      </c>
      <c r="D30" s="326">
        <v>49966</v>
      </c>
      <c r="E30" s="325">
        <v>56274</v>
      </c>
      <c r="F30" s="326">
        <v>70363</v>
      </c>
      <c r="G30" s="325">
        <v>34658</v>
      </c>
      <c r="H30" s="326">
        <v>35705</v>
      </c>
      <c r="I30" s="325">
        <v>35877</v>
      </c>
      <c r="J30" s="326">
        <v>15308</v>
      </c>
      <c r="K30" s="325">
        <v>20569</v>
      </c>
    </row>
    <row r="31" spans="1:16" s="42" customFormat="1" ht="15" customHeight="1">
      <c r="A31" s="30"/>
      <c r="B31" s="80">
        <v>2024</v>
      </c>
      <c r="C31" s="305">
        <v>105398</v>
      </c>
      <c r="D31" s="306">
        <v>49724</v>
      </c>
      <c r="E31" s="305">
        <v>55674</v>
      </c>
      <c r="F31" s="306">
        <v>69600</v>
      </c>
      <c r="G31" s="305">
        <v>34349</v>
      </c>
      <c r="H31" s="306">
        <v>35251</v>
      </c>
      <c r="I31" s="305">
        <v>35798</v>
      </c>
      <c r="J31" s="306">
        <v>15375</v>
      </c>
      <c r="K31" s="305">
        <v>20423</v>
      </c>
      <c r="L31" s="75"/>
    </row>
    <row r="32" spans="1:16" ht="15" customHeight="1">
      <c r="A32" s="84" t="s">
        <v>124</v>
      </c>
      <c r="B32" s="31">
        <v>2020</v>
      </c>
      <c r="C32" s="127">
        <v>79785</v>
      </c>
      <c r="D32" s="126">
        <v>38593</v>
      </c>
      <c r="E32" s="244">
        <v>41192</v>
      </c>
      <c r="F32" s="126">
        <v>81446</v>
      </c>
      <c r="G32" s="244">
        <v>40413</v>
      </c>
      <c r="H32" s="126">
        <v>41033</v>
      </c>
      <c r="I32" s="244">
        <v>-1661</v>
      </c>
      <c r="J32" s="126">
        <v>-1820</v>
      </c>
      <c r="K32" s="244">
        <v>159</v>
      </c>
    </row>
    <row r="33" spans="1:12" ht="15" customHeight="1">
      <c r="A33" s="269" t="s">
        <v>103</v>
      </c>
      <c r="B33" s="31">
        <v>2023</v>
      </c>
      <c r="C33" s="127">
        <v>69399</v>
      </c>
      <c r="D33" s="126">
        <v>33932</v>
      </c>
      <c r="E33" s="244">
        <v>35467</v>
      </c>
      <c r="F33" s="126">
        <v>71182</v>
      </c>
      <c r="G33" s="244">
        <v>35717</v>
      </c>
      <c r="H33" s="126">
        <v>35465</v>
      </c>
      <c r="I33" s="244">
        <v>-1783</v>
      </c>
      <c r="J33" s="126">
        <v>-1785</v>
      </c>
      <c r="K33" s="244">
        <v>2</v>
      </c>
    </row>
    <row r="34" spans="1:12" s="42" customFormat="1" ht="15" customHeight="1">
      <c r="A34" s="240"/>
      <c r="B34" s="80">
        <v>2024</v>
      </c>
      <c r="C34" s="85">
        <v>65873</v>
      </c>
      <c r="D34" s="81">
        <v>32289</v>
      </c>
      <c r="E34" s="303">
        <v>33584</v>
      </c>
      <c r="F34" s="81">
        <v>67201</v>
      </c>
      <c r="G34" s="303">
        <v>33663</v>
      </c>
      <c r="H34" s="81">
        <v>33538</v>
      </c>
      <c r="I34" s="303">
        <v>-1328</v>
      </c>
      <c r="J34" s="81">
        <v>-1374</v>
      </c>
      <c r="K34" s="303">
        <v>46</v>
      </c>
      <c r="L34" s="75"/>
    </row>
    <row r="35" spans="1:12" ht="15" customHeight="1">
      <c r="A35" s="84" t="s">
        <v>125</v>
      </c>
      <c r="B35" s="31">
        <v>2020</v>
      </c>
      <c r="C35" s="126">
        <v>7226</v>
      </c>
      <c r="D35" s="126">
        <v>1347</v>
      </c>
      <c r="E35" s="126">
        <v>5879</v>
      </c>
      <c r="F35" s="126">
        <v>8168</v>
      </c>
      <c r="G35" s="126">
        <v>1691</v>
      </c>
      <c r="H35" s="126">
        <v>6477</v>
      </c>
      <c r="I35" s="126">
        <v>-942</v>
      </c>
      <c r="J35" s="126">
        <v>-344</v>
      </c>
      <c r="K35" s="244">
        <v>-598</v>
      </c>
    </row>
    <row r="36" spans="1:12" ht="15" customHeight="1">
      <c r="A36" s="283" t="s">
        <v>129</v>
      </c>
      <c r="B36" s="31">
        <v>2023</v>
      </c>
      <c r="C36" s="126">
        <v>6997</v>
      </c>
      <c r="D36" s="126">
        <v>1414</v>
      </c>
      <c r="E36" s="126">
        <v>5583</v>
      </c>
      <c r="F36" s="126">
        <v>8315</v>
      </c>
      <c r="G36" s="126">
        <v>1820</v>
      </c>
      <c r="H36" s="126">
        <v>6495</v>
      </c>
      <c r="I36" s="126">
        <v>-1318</v>
      </c>
      <c r="J36" s="126">
        <v>-406</v>
      </c>
      <c r="K36" s="244">
        <v>-912</v>
      </c>
    </row>
    <row r="37" spans="1:12" s="42" customFormat="1" ht="15" customHeight="1">
      <c r="A37" s="240"/>
      <c r="B37" s="80">
        <v>2024</v>
      </c>
      <c r="C37" s="81">
        <v>6893</v>
      </c>
      <c r="D37" s="81">
        <v>1406</v>
      </c>
      <c r="E37" s="81">
        <v>5487</v>
      </c>
      <c r="F37" s="81">
        <v>8155</v>
      </c>
      <c r="G37" s="81">
        <v>1807</v>
      </c>
      <c r="H37" s="81">
        <v>6348</v>
      </c>
      <c r="I37" s="81">
        <v>-1262</v>
      </c>
      <c r="J37" s="81">
        <v>-401</v>
      </c>
      <c r="K37" s="303">
        <v>-861</v>
      </c>
      <c r="L37" s="75"/>
    </row>
    <row r="38" spans="1:12" ht="15" customHeight="1">
      <c r="A38" s="84" t="s">
        <v>661</v>
      </c>
      <c r="B38" s="31">
        <v>2020</v>
      </c>
      <c r="C38" s="127">
        <v>20291</v>
      </c>
      <c r="D38" s="126">
        <v>8816</v>
      </c>
      <c r="E38" s="244">
        <v>11475</v>
      </c>
      <c r="F38" s="126">
        <v>19730</v>
      </c>
      <c r="G38" s="244">
        <v>9207</v>
      </c>
      <c r="H38" s="126">
        <v>10523</v>
      </c>
      <c r="I38" s="244">
        <v>561</v>
      </c>
      <c r="J38" s="126">
        <v>-391</v>
      </c>
      <c r="K38" s="244">
        <v>952</v>
      </c>
    </row>
    <row r="39" spans="1:12" ht="15" customHeight="1">
      <c r="A39" s="283" t="s">
        <v>127</v>
      </c>
      <c r="B39" s="31">
        <v>2023</v>
      </c>
      <c r="C39" s="127">
        <v>19544</v>
      </c>
      <c r="D39" s="126">
        <v>8536</v>
      </c>
      <c r="E39" s="244">
        <v>11008</v>
      </c>
      <c r="F39" s="126">
        <v>19077</v>
      </c>
      <c r="G39" s="244">
        <v>9044</v>
      </c>
      <c r="H39" s="126">
        <v>10033</v>
      </c>
      <c r="I39" s="244">
        <v>467</v>
      </c>
      <c r="J39" s="126">
        <v>-508</v>
      </c>
      <c r="K39" s="244">
        <v>975</v>
      </c>
    </row>
    <row r="40" spans="1:12" s="42" customFormat="1" ht="15" customHeight="1">
      <c r="A40" s="240"/>
      <c r="B40" s="80">
        <v>2024</v>
      </c>
      <c r="C40" s="85">
        <v>19674</v>
      </c>
      <c r="D40" s="81">
        <v>8623</v>
      </c>
      <c r="E40" s="303">
        <v>11051</v>
      </c>
      <c r="F40" s="81">
        <v>18842</v>
      </c>
      <c r="G40" s="303">
        <v>8944</v>
      </c>
      <c r="H40" s="81">
        <v>9898</v>
      </c>
      <c r="I40" s="303">
        <v>832</v>
      </c>
      <c r="J40" s="81">
        <v>-321</v>
      </c>
      <c r="K40" s="303">
        <v>1153</v>
      </c>
      <c r="L40" s="75"/>
    </row>
    <row r="41" spans="1:12" s="79" customFormat="1" ht="15" customHeight="1">
      <c r="A41" s="55" t="s">
        <v>573</v>
      </c>
      <c r="B41" s="31" t="s">
        <v>508</v>
      </c>
      <c r="C41" s="325">
        <v>119431</v>
      </c>
      <c r="D41" s="326">
        <v>57101</v>
      </c>
      <c r="E41" s="325">
        <v>62330</v>
      </c>
      <c r="F41" s="326">
        <v>157191</v>
      </c>
      <c r="G41" s="325">
        <v>72243</v>
      </c>
      <c r="H41" s="326">
        <v>84948</v>
      </c>
      <c r="I41" s="325">
        <v>-37760</v>
      </c>
      <c r="J41" s="326">
        <v>-15142</v>
      </c>
      <c r="K41" s="325">
        <v>-22618</v>
      </c>
      <c r="L41" s="78"/>
    </row>
    <row r="42" spans="1:12" ht="15" customHeight="1">
      <c r="A42" s="283"/>
      <c r="B42" s="31" t="s">
        <v>611</v>
      </c>
      <c r="C42" s="325">
        <v>108290</v>
      </c>
      <c r="D42" s="326">
        <v>52046</v>
      </c>
      <c r="E42" s="325">
        <v>56244</v>
      </c>
      <c r="F42" s="326">
        <v>144147</v>
      </c>
      <c r="G42" s="325">
        <v>65766</v>
      </c>
      <c r="H42" s="326">
        <v>78381</v>
      </c>
      <c r="I42" s="325">
        <v>-35857</v>
      </c>
      <c r="J42" s="326">
        <v>-13720</v>
      </c>
      <c r="K42" s="325">
        <v>-22137</v>
      </c>
    </row>
    <row r="43" spans="1:12" s="42" customFormat="1" ht="15" customHeight="1">
      <c r="A43" s="30"/>
      <c r="B43" s="80" t="s">
        <v>612</v>
      </c>
      <c r="C43" s="305">
        <v>104309</v>
      </c>
      <c r="D43" s="306">
        <v>50276</v>
      </c>
      <c r="E43" s="305">
        <v>54033</v>
      </c>
      <c r="F43" s="306">
        <v>140905</v>
      </c>
      <c r="G43" s="305">
        <v>64618</v>
      </c>
      <c r="H43" s="306">
        <v>76287</v>
      </c>
      <c r="I43" s="305">
        <v>-36596</v>
      </c>
      <c r="J43" s="306">
        <v>-14342</v>
      </c>
      <c r="K43" s="305">
        <v>-22254</v>
      </c>
      <c r="L43" s="75"/>
    </row>
    <row r="44" spans="1:12" ht="15" customHeight="1">
      <c r="A44" s="83" t="s">
        <v>130</v>
      </c>
      <c r="B44" s="31">
        <v>2020</v>
      </c>
      <c r="C44" s="3">
        <v>43305</v>
      </c>
      <c r="D44" s="2">
        <v>22064</v>
      </c>
      <c r="E44" s="3">
        <v>21241</v>
      </c>
      <c r="F44" s="2">
        <v>81175</v>
      </c>
      <c r="G44" s="3">
        <v>38867</v>
      </c>
      <c r="H44" s="2">
        <v>42308</v>
      </c>
      <c r="I44" s="3">
        <v>-37870</v>
      </c>
      <c r="J44" s="2">
        <v>-16803</v>
      </c>
      <c r="K44" s="3">
        <v>-21067</v>
      </c>
    </row>
    <row r="45" spans="1:12" ht="15" customHeight="1">
      <c r="A45" s="283" t="s">
        <v>102</v>
      </c>
      <c r="B45" s="31">
        <v>2023</v>
      </c>
      <c r="C45" s="3">
        <v>38910</v>
      </c>
      <c r="D45" s="2">
        <v>19949</v>
      </c>
      <c r="E45" s="3">
        <v>18961</v>
      </c>
      <c r="F45" s="2">
        <v>74787</v>
      </c>
      <c r="G45" s="3">
        <v>35257</v>
      </c>
      <c r="H45" s="2">
        <v>39530</v>
      </c>
      <c r="I45" s="3">
        <v>-35877</v>
      </c>
      <c r="J45" s="2">
        <v>-15308</v>
      </c>
      <c r="K45" s="3">
        <v>-20569</v>
      </c>
    </row>
    <row r="46" spans="1:12" s="42" customFormat="1" ht="15" customHeight="1">
      <c r="A46" s="240"/>
      <c r="B46" s="80">
        <v>2024</v>
      </c>
      <c r="C46" s="7">
        <v>38472</v>
      </c>
      <c r="D46" s="43">
        <v>19861</v>
      </c>
      <c r="E46" s="7">
        <v>18611</v>
      </c>
      <c r="F46" s="43">
        <v>74270</v>
      </c>
      <c r="G46" s="7">
        <v>35236</v>
      </c>
      <c r="H46" s="43">
        <v>39034</v>
      </c>
      <c r="I46" s="7">
        <v>-35798</v>
      </c>
      <c r="J46" s="43">
        <v>-15375</v>
      </c>
      <c r="K46" s="7">
        <v>-20423</v>
      </c>
      <c r="L46" s="75"/>
    </row>
    <row r="47" spans="1:12" ht="15" customHeight="1">
      <c r="A47" s="84" t="s">
        <v>124</v>
      </c>
      <c r="B47" s="31">
        <v>2020</v>
      </c>
      <c r="C47" s="127">
        <v>55897</v>
      </c>
      <c r="D47" s="126">
        <v>27146</v>
      </c>
      <c r="E47" s="244">
        <v>28751</v>
      </c>
      <c r="F47" s="126">
        <v>54236</v>
      </c>
      <c r="G47" s="244">
        <v>25326</v>
      </c>
      <c r="H47" s="126">
        <v>28910</v>
      </c>
      <c r="I47" s="244">
        <v>1661</v>
      </c>
      <c r="J47" s="126">
        <v>1820</v>
      </c>
      <c r="K47" s="244">
        <v>-159</v>
      </c>
    </row>
    <row r="48" spans="1:12" ht="15" customHeight="1">
      <c r="A48" s="269" t="s">
        <v>103</v>
      </c>
      <c r="B48" s="31">
        <v>2023</v>
      </c>
      <c r="C48" s="127">
        <v>47682</v>
      </c>
      <c r="D48" s="126">
        <v>23194</v>
      </c>
      <c r="E48" s="244">
        <v>24488</v>
      </c>
      <c r="F48" s="126">
        <v>45899</v>
      </c>
      <c r="G48" s="244">
        <v>21409</v>
      </c>
      <c r="H48" s="126">
        <v>24490</v>
      </c>
      <c r="I48" s="244">
        <v>1783</v>
      </c>
      <c r="J48" s="126">
        <v>1785</v>
      </c>
      <c r="K48" s="244">
        <v>-2</v>
      </c>
    </row>
    <row r="49" spans="1:12" s="42" customFormat="1" ht="15" customHeight="1">
      <c r="A49" s="7"/>
      <c r="B49" s="80">
        <v>2024</v>
      </c>
      <c r="C49" s="85">
        <v>44872</v>
      </c>
      <c r="D49" s="81">
        <v>21752</v>
      </c>
      <c r="E49" s="303">
        <v>23120</v>
      </c>
      <c r="F49" s="81">
        <v>43544</v>
      </c>
      <c r="G49" s="303">
        <v>20378</v>
      </c>
      <c r="H49" s="81">
        <v>23166</v>
      </c>
      <c r="I49" s="303">
        <v>1328</v>
      </c>
      <c r="J49" s="81">
        <v>1374</v>
      </c>
      <c r="K49" s="303">
        <v>-46</v>
      </c>
      <c r="L49" s="75"/>
    </row>
    <row r="50" spans="1:12" ht="15" customHeight="1">
      <c r="A50" s="84" t="s">
        <v>131</v>
      </c>
      <c r="B50" s="31">
        <v>2020</v>
      </c>
      <c r="C50" s="127">
        <v>6172</v>
      </c>
      <c r="D50" s="126">
        <v>1247</v>
      </c>
      <c r="E50" s="244">
        <v>4925</v>
      </c>
      <c r="F50" s="126">
        <v>5230</v>
      </c>
      <c r="G50" s="244">
        <v>903</v>
      </c>
      <c r="H50" s="126">
        <v>4327</v>
      </c>
      <c r="I50" s="244">
        <v>942</v>
      </c>
      <c r="J50" s="126">
        <v>344</v>
      </c>
      <c r="K50" s="244">
        <v>598</v>
      </c>
    </row>
    <row r="51" spans="1:12" ht="15" customHeight="1">
      <c r="A51" s="283" t="s">
        <v>126</v>
      </c>
      <c r="B51" s="31">
        <v>2023</v>
      </c>
      <c r="C51" s="127">
        <v>6174</v>
      </c>
      <c r="D51" s="126">
        <v>1290</v>
      </c>
      <c r="E51" s="244">
        <v>4884</v>
      </c>
      <c r="F51" s="126">
        <v>4856</v>
      </c>
      <c r="G51" s="244">
        <v>884</v>
      </c>
      <c r="H51" s="126">
        <v>3972</v>
      </c>
      <c r="I51" s="244">
        <v>1318</v>
      </c>
      <c r="J51" s="126">
        <v>406</v>
      </c>
      <c r="K51" s="244">
        <v>912</v>
      </c>
    </row>
    <row r="52" spans="1:12" s="42" customFormat="1" ht="15" customHeight="1">
      <c r="A52" s="240"/>
      <c r="B52" s="80">
        <v>2024</v>
      </c>
      <c r="C52" s="85">
        <v>6082</v>
      </c>
      <c r="D52" s="81">
        <v>1280</v>
      </c>
      <c r="E52" s="303">
        <v>4802</v>
      </c>
      <c r="F52" s="81">
        <v>4820</v>
      </c>
      <c r="G52" s="303">
        <v>879</v>
      </c>
      <c r="H52" s="81">
        <v>3941</v>
      </c>
      <c r="I52" s="303">
        <v>1262</v>
      </c>
      <c r="J52" s="81">
        <v>401</v>
      </c>
      <c r="K52" s="303">
        <v>861</v>
      </c>
      <c r="L52" s="75"/>
    </row>
    <row r="53" spans="1:12" ht="15" customHeight="1">
      <c r="A53" s="84" t="s">
        <v>661</v>
      </c>
      <c r="B53" s="31">
        <v>2020</v>
      </c>
      <c r="C53" s="127">
        <v>11504</v>
      </c>
      <c r="D53" s="126">
        <v>5312</v>
      </c>
      <c r="E53" s="244">
        <v>6192</v>
      </c>
      <c r="F53" s="126">
        <v>12065</v>
      </c>
      <c r="G53" s="244">
        <v>4921</v>
      </c>
      <c r="H53" s="126">
        <v>7144</v>
      </c>
      <c r="I53" s="244">
        <v>-561</v>
      </c>
      <c r="J53" s="126">
        <v>391</v>
      </c>
      <c r="K53" s="244">
        <v>-952</v>
      </c>
    </row>
    <row r="54" spans="1:12" ht="15" customHeight="1">
      <c r="A54" s="283" t="s">
        <v>127</v>
      </c>
      <c r="B54" s="31">
        <v>2023</v>
      </c>
      <c r="C54" s="127">
        <v>11160</v>
      </c>
      <c r="D54" s="126">
        <v>5332</v>
      </c>
      <c r="E54" s="244">
        <v>5828</v>
      </c>
      <c r="F54" s="126">
        <v>11627</v>
      </c>
      <c r="G54" s="244">
        <v>4824</v>
      </c>
      <c r="H54" s="126">
        <v>6803</v>
      </c>
      <c r="I54" s="244">
        <v>-467</v>
      </c>
      <c r="J54" s="126">
        <v>508</v>
      </c>
      <c r="K54" s="244">
        <v>-975</v>
      </c>
    </row>
    <row r="55" spans="1:12" ht="15" customHeight="1">
      <c r="A55" s="359"/>
      <c r="B55" s="80">
        <v>2024</v>
      </c>
      <c r="C55" s="85">
        <v>10834</v>
      </c>
      <c r="D55" s="81">
        <v>5242</v>
      </c>
      <c r="E55" s="303">
        <v>5592</v>
      </c>
      <c r="F55" s="81">
        <v>11666</v>
      </c>
      <c r="G55" s="303">
        <v>4921</v>
      </c>
      <c r="H55" s="81">
        <v>6745</v>
      </c>
      <c r="I55" s="303">
        <v>-832</v>
      </c>
      <c r="J55" s="81">
        <v>321</v>
      </c>
      <c r="K55" s="303">
        <v>-1153</v>
      </c>
    </row>
    <row r="56" spans="1:12" ht="17.25" customHeight="1">
      <c r="A56" s="403" t="s">
        <v>253</v>
      </c>
      <c r="B56" s="88"/>
      <c r="C56" s="89"/>
      <c r="D56" s="89"/>
      <c r="E56" s="89"/>
      <c r="F56" s="89"/>
      <c r="G56" s="89"/>
      <c r="H56" s="3"/>
      <c r="I56" s="3"/>
      <c r="J56" s="3"/>
      <c r="K56" s="3"/>
    </row>
    <row r="57" spans="1:12">
      <c r="A57" s="404" t="s">
        <v>245</v>
      </c>
      <c r="B57" s="90"/>
      <c r="C57" s="3"/>
      <c r="D57" s="3"/>
      <c r="E57" s="3"/>
      <c r="F57" s="3"/>
      <c r="G57" s="3"/>
      <c r="H57" s="3"/>
      <c r="I57" s="3"/>
      <c r="J57" s="3"/>
      <c r="K57" s="3"/>
    </row>
  </sheetData>
  <mergeCells count="4">
    <mergeCell ref="A9:B10"/>
    <mergeCell ref="C9:E9"/>
    <mergeCell ref="F9:H9"/>
    <mergeCell ref="I9:K9"/>
  </mergeCells>
  <hyperlinks>
    <hyperlink ref="A7" location="' Spis tablic  List of tables'!A1" display="Powrót do spisu tablic " xr:uid="{00000000-0004-0000-1500-000000000000}"/>
    <hyperlink ref="A8" location="' Spis tablic  List of tables'!A1" display="Return to list of tables" xr:uid="{00000000-0004-0000-1500-000001000000}"/>
  </hyperlinks>
  <pageMargins left="0.59055118110236227" right="0.19685039370078741" top="0.70866141732283472" bottom="0.78740157480314965" header="0.51181102362204722" footer="0.51181102362204722"/>
  <pageSetup paperSize="9" scale="71" orientation="portrait" verticalDpi="4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J64"/>
  <sheetViews>
    <sheetView zoomScaleNormal="100" workbookViewId="0">
      <pane ySplit="10" topLeftCell="A11" activePane="bottomLeft" state="frozen"/>
      <selection pane="bottomLeft" activeCell="C7" sqref="C7"/>
    </sheetView>
  </sheetViews>
  <sheetFormatPr defaultColWidth="9" defaultRowHeight="12.6"/>
  <cols>
    <col min="1" max="1" width="26.09765625" style="53" customWidth="1"/>
    <col min="2" max="7" width="10.59765625" style="53" customWidth="1"/>
    <col min="8" max="16384" width="9" style="53"/>
  </cols>
  <sheetData>
    <row r="1" spans="1:36" s="10" customFormat="1">
      <c r="A1" s="54" t="s">
        <v>541</v>
      </c>
      <c r="B1" s="54"/>
      <c r="C1" s="54"/>
      <c r="D1" s="54"/>
      <c r="E1" s="54"/>
      <c r="F1" s="54"/>
      <c r="G1" s="3"/>
    </row>
    <row r="2" spans="1:36" s="10" customFormat="1">
      <c r="A2" s="30" t="s">
        <v>614</v>
      </c>
      <c r="B2" s="65"/>
      <c r="C2" s="65"/>
      <c r="D2" s="65"/>
      <c r="E2" s="65"/>
      <c r="F2" s="65"/>
      <c r="G2" s="3"/>
    </row>
    <row r="3" spans="1:36" s="10" customFormat="1">
      <c r="A3" s="9" t="s">
        <v>501</v>
      </c>
      <c r="B3" s="65"/>
      <c r="C3" s="65"/>
      <c r="D3" s="65"/>
      <c r="E3" s="65"/>
      <c r="F3" s="65"/>
      <c r="G3" s="3"/>
    </row>
    <row r="4" spans="1:36" s="42" customFormat="1">
      <c r="A4" s="269" t="s">
        <v>505</v>
      </c>
      <c r="B4" s="30"/>
      <c r="C4" s="30"/>
      <c r="D4" s="30"/>
      <c r="E4" s="30"/>
      <c r="F4" s="30"/>
      <c r="G4" s="7"/>
    </row>
    <row r="5" spans="1:36" s="42" customFormat="1">
      <c r="A5" s="269" t="s">
        <v>613</v>
      </c>
      <c r="B5" s="30"/>
      <c r="C5" s="30"/>
      <c r="D5" s="30"/>
      <c r="E5" s="30"/>
      <c r="F5" s="30"/>
      <c r="G5" s="7"/>
    </row>
    <row r="6" spans="1:36" s="42" customFormat="1" ht="13.2">
      <c r="A6" s="324" t="s">
        <v>457</v>
      </c>
      <c r="B6" s="30"/>
      <c r="C6" s="30"/>
      <c r="D6" s="30"/>
      <c r="E6" s="30"/>
      <c r="F6" s="30"/>
      <c r="G6" s="7"/>
    </row>
    <row r="7" spans="1:36" s="42" customFormat="1">
      <c r="A7" s="320" t="s">
        <v>417</v>
      </c>
      <c r="C7" s="30"/>
      <c r="D7" s="30"/>
      <c r="E7" s="30"/>
      <c r="F7" s="30"/>
      <c r="G7" s="7"/>
    </row>
    <row r="8" spans="1:36" s="42" customFormat="1">
      <c r="A8" s="320" t="s">
        <v>418</v>
      </c>
      <c r="C8" s="30"/>
      <c r="D8" s="30"/>
      <c r="E8" s="30"/>
      <c r="F8" s="30"/>
      <c r="G8" s="7"/>
    </row>
    <row r="9" spans="1:36" ht="19.95" customHeight="1">
      <c r="A9" s="422" t="s">
        <v>404</v>
      </c>
      <c r="B9" s="431" t="s">
        <v>324</v>
      </c>
      <c r="C9" s="427" t="s">
        <v>403</v>
      </c>
      <c r="D9" s="428"/>
      <c r="E9" s="428"/>
      <c r="F9" s="428"/>
      <c r="G9" s="66"/>
    </row>
    <row r="10" spans="1:36" ht="36">
      <c r="A10" s="426"/>
      <c r="B10" s="432"/>
      <c r="C10" s="58" t="s">
        <v>405</v>
      </c>
      <c r="D10" s="58" t="s">
        <v>406</v>
      </c>
      <c r="E10" s="58" t="s">
        <v>407</v>
      </c>
      <c r="F10" s="58" t="s">
        <v>408</v>
      </c>
      <c r="G10" s="59" t="s">
        <v>409</v>
      </c>
      <c r="H10" s="70"/>
      <c r="I10" s="70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</row>
    <row r="11" spans="1:36" ht="28.5" customHeight="1">
      <c r="A11" s="423" t="s">
        <v>410</v>
      </c>
      <c r="B11" s="423"/>
      <c r="C11" s="423"/>
      <c r="D11" s="423"/>
      <c r="E11" s="423"/>
      <c r="F11" s="423"/>
      <c r="G11" s="423"/>
    </row>
    <row r="12" spans="1:36" ht="15" customHeight="1">
      <c r="A12" s="38" t="s">
        <v>319</v>
      </c>
      <c r="B12" s="67">
        <v>315239</v>
      </c>
      <c r="C12" s="5">
        <v>143870</v>
      </c>
      <c r="D12" s="67">
        <v>110745</v>
      </c>
      <c r="E12" s="5">
        <v>12975</v>
      </c>
      <c r="F12" s="5">
        <v>30508</v>
      </c>
      <c r="G12" s="67">
        <v>17141</v>
      </c>
      <c r="I12" s="67"/>
    </row>
    <row r="13" spans="1:36" ht="15" customHeight="1">
      <c r="A13" s="37" t="s">
        <v>4</v>
      </c>
      <c r="B13" s="228">
        <v>25017</v>
      </c>
      <c r="C13" s="170">
        <v>12092</v>
      </c>
      <c r="D13" s="228">
        <v>8506</v>
      </c>
      <c r="E13" s="170">
        <v>960</v>
      </c>
      <c r="F13" s="170">
        <v>2690</v>
      </c>
      <c r="G13" s="228">
        <v>769</v>
      </c>
    </row>
    <row r="14" spans="1:36" ht="15" customHeight="1">
      <c r="A14" s="37" t="s">
        <v>122</v>
      </c>
      <c r="B14" s="228">
        <v>16579</v>
      </c>
      <c r="C14" s="170">
        <v>8354</v>
      </c>
      <c r="D14" s="228">
        <v>5550</v>
      </c>
      <c r="E14" s="170">
        <v>577</v>
      </c>
      <c r="F14" s="170">
        <v>1633</v>
      </c>
      <c r="G14" s="228">
        <v>465</v>
      </c>
    </row>
    <row r="15" spans="1:36" ht="15" customHeight="1">
      <c r="A15" s="37" t="s">
        <v>6</v>
      </c>
      <c r="B15" s="228">
        <v>16307</v>
      </c>
      <c r="C15" s="170">
        <v>9035</v>
      </c>
      <c r="D15" s="228">
        <v>4773</v>
      </c>
      <c r="E15" s="170">
        <v>739</v>
      </c>
      <c r="F15" s="170">
        <v>1386</v>
      </c>
      <c r="G15" s="228">
        <v>374</v>
      </c>
    </row>
    <row r="16" spans="1:36" ht="15" customHeight="1">
      <c r="A16" s="37" t="s">
        <v>7</v>
      </c>
      <c r="B16" s="228">
        <v>9692</v>
      </c>
      <c r="C16" s="170">
        <v>4506</v>
      </c>
      <c r="D16" s="228">
        <v>3130</v>
      </c>
      <c r="E16" s="170">
        <v>362</v>
      </c>
      <c r="F16" s="170">
        <v>996</v>
      </c>
      <c r="G16" s="228">
        <v>698</v>
      </c>
    </row>
    <row r="17" spans="1:7" ht="15" customHeight="1">
      <c r="A17" s="69" t="s">
        <v>8</v>
      </c>
      <c r="B17" s="228">
        <v>15297</v>
      </c>
      <c r="C17" s="170">
        <v>5702</v>
      </c>
      <c r="D17" s="228">
        <v>5591</v>
      </c>
      <c r="E17" s="170">
        <v>724</v>
      </c>
      <c r="F17" s="170">
        <v>1681</v>
      </c>
      <c r="G17" s="228">
        <v>1599</v>
      </c>
    </row>
    <row r="18" spans="1:7" ht="15" customHeight="1">
      <c r="A18" s="69" t="s">
        <v>9</v>
      </c>
      <c r="B18" s="228">
        <v>31876</v>
      </c>
      <c r="C18" s="170">
        <v>15153</v>
      </c>
      <c r="D18" s="228">
        <v>12277</v>
      </c>
      <c r="E18" s="170">
        <v>1299</v>
      </c>
      <c r="F18" s="170">
        <v>2352</v>
      </c>
      <c r="G18" s="228">
        <v>795</v>
      </c>
    </row>
    <row r="19" spans="1:7" ht="15" customHeight="1">
      <c r="A19" s="69" t="s">
        <v>10</v>
      </c>
      <c r="B19" s="228">
        <v>48193</v>
      </c>
      <c r="C19" s="170">
        <v>20940</v>
      </c>
      <c r="D19" s="228">
        <v>18408</v>
      </c>
      <c r="E19" s="170">
        <v>1511</v>
      </c>
      <c r="F19" s="170">
        <v>4928</v>
      </c>
      <c r="G19" s="228">
        <v>2406</v>
      </c>
    </row>
    <row r="20" spans="1:7" ht="15" customHeight="1">
      <c r="A20" s="69" t="s">
        <v>11</v>
      </c>
      <c r="B20" s="228">
        <v>8755</v>
      </c>
      <c r="C20" s="170">
        <v>3460</v>
      </c>
      <c r="D20" s="228">
        <v>3468</v>
      </c>
      <c r="E20" s="170">
        <v>613</v>
      </c>
      <c r="F20" s="170">
        <v>955</v>
      </c>
      <c r="G20" s="228">
        <v>259</v>
      </c>
    </row>
    <row r="21" spans="1:7" ht="15" customHeight="1">
      <c r="A21" s="37" t="s">
        <v>12</v>
      </c>
      <c r="B21" s="228">
        <v>18102</v>
      </c>
      <c r="C21" s="170">
        <v>9318</v>
      </c>
      <c r="D21" s="228">
        <v>6188</v>
      </c>
      <c r="E21" s="170">
        <v>674</v>
      </c>
      <c r="F21" s="170">
        <v>1297</v>
      </c>
      <c r="G21" s="228">
        <v>625</v>
      </c>
    </row>
    <row r="22" spans="1:7" ht="15" customHeight="1">
      <c r="A22" s="37" t="s">
        <v>13</v>
      </c>
      <c r="B22" s="228">
        <v>10051</v>
      </c>
      <c r="C22" s="170">
        <v>5562</v>
      </c>
      <c r="D22" s="228">
        <v>2903</v>
      </c>
      <c r="E22" s="170">
        <v>391</v>
      </c>
      <c r="F22" s="170">
        <v>862</v>
      </c>
      <c r="G22" s="228">
        <v>333</v>
      </c>
    </row>
    <row r="23" spans="1:7" ht="15" customHeight="1">
      <c r="A23" s="37" t="s">
        <v>14</v>
      </c>
      <c r="B23" s="228">
        <v>18771</v>
      </c>
      <c r="C23" s="170">
        <v>8441</v>
      </c>
      <c r="D23" s="228">
        <v>6629</v>
      </c>
      <c r="E23" s="170">
        <v>684</v>
      </c>
      <c r="F23" s="170">
        <v>1786</v>
      </c>
      <c r="G23" s="228">
        <v>1231</v>
      </c>
    </row>
    <row r="24" spans="1:7" ht="15" customHeight="1">
      <c r="A24" s="69" t="s">
        <v>15</v>
      </c>
      <c r="B24" s="228">
        <v>32054</v>
      </c>
      <c r="C24" s="170">
        <v>13304</v>
      </c>
      <c r="D24" s="228">
        <v>12722</v>
      </c>
      <c r="E24" s="170">
        <v>1833</v>
      </c>
      <c r="F24" s="170">
        <v>3525</v>
      </c>
      <c r="G24" s="228">
        <v>670</v>
      </c>
    </row>
    <row r="25" spans="1:7" ht="15" customHeight="1">
      <c r="A25" s="69" t="s">
        <v>16</v>
      </c>
      <c r="B25" s="228">
        <v>8272</v>
      </c>
      <c r="C25" s="170">
        <v>3341</v>
      </c>
      <c r="D25" s="228">
        <v>3510</v>
      </c>
      <c r="E25" s="170">
        <v>438</v>
      </c>
      <c r="F25" s="170">
        <v>812</v>
      </c>
      <c r="G25" s="228">
        <v>171</v>
      </c>
    </row>
    <row r="26" spans="1:7" ht="15" customHeight="1">
      <c r="A26" s="37" t="s">
        <v>17</v>
      </c>
      <c r="B26" s="228">
        <v>11672</v>
      </c>
      <c r="C26" s="170">
        <v>6252</v>
      </c>
      <c r="D26" s="228">
        <v>3340</v>
      </c>
      <c r="E26" s="170">
        <v>486</v>
      </c>
      <c r="F26" s="170">
        <v>1120</v>
      </c>
      <c r="G26" s="228">
        <v>474</v>
      </c>
    </row>
    <row r="27" spans="1:7" ht="15" customHeight="1">
      <c r="A27" s="37" t="s">
        <v>18</v>
      </c>
      <c r="B27" s="228">
        <v>27736</v>
      </c>
      <c r="C27" s="170">
        <v>12962</v>
      </c>
      <c r="D27" s="228">
        <v>9435</v>
      </c>
      <c r="E27" s="170">
        <v>1194</v>
      </c>
      <c r="F27" s="170">
        <v>3109</v>
      </c>
      <c r="G27" s="228">
        <v>1036</v>
      </c>
    </row>
    <row r="28" spans="1:7" ht="15" customHeight="1">
      <c r="A28" s="37" t="s">
        <v>19</v>
      </c>
      <c r="B28" s="228">
        <v>16865</v>
      </c>
      <c r="C28" s="170">
        <v>5448</v>
      </c>
      <c r="D28" s="228">
        <v>4315</v>
      </c>
      <c r="E28" s="170">
        <v>490</v>
      </c>
      <c r="F28" s="170">
        <v>1376</v>
      </c>
      <c r="G28" s="228">
        <v>5236</v>
      </c>
    </row>
    <row r="29" spans="1:7" ht="27.75" customHeight="1">
      <c r="A29" s="423" t="s">
        <v>411</v>
      </c>
      <c r="B29" s="423"/>
      <c r="C29" s="423"/>
      <c r="D29" s="423"/>
      <c r="E29" s="423"/>
      <c r="F29" s="423"/>
      <c r="G29" s="423"/>
    </row>
    <row r="30" spans="1:7" s="70" customFormat="1" ht="15" customHeight="1">
      <c r="A30" s="38" t="s">
        <v>322</v>
      </c>
      <c r="B30" s="67">
        <v>315239</v>
      </c>
      <c r="C30" s="5">
        <v>143870</v>
      </c>
      <c r="D30" s="67">
        <v>110745</v>
      </c>
      <c r="E30" s="5">
        <v>12975</v>
      </c>
      <c r="F30" s="5">
        <v>30508</v>
      </c>
      <c r="G30" s="67">
        <v>17141</v>
      </c>
    </row>
    <row r="31" spans="1:7" s="70" customFormat="1" ht="15" customHeight="1">
      <c r="A31" s="37" t="s">
        <v>4</v>
      </c>
      <c r="B31" s="228">
        <v>22936</v>
      </c>
      <c r="C31" s="170">
        <v>10471</v>
      </c>
      <c r="D31" s="228">
        <v>8308</v>
      </c>
      <c r="E31" s="170">
        <v>1052</v>
      </c>
      <c r="F31" s="170">
        <v>2752</v>
      </c>
      <c r="G31" s="228">
        <v>353</v>
      </c>
    </row>
    <row r="32" spans="1:7" s="70" customFormat="1" ht="15" customHeight="1">
      <c r="A32" s="37" t="s">
        <v>122</v>
      </c>
      <c r="B32" s="228">
        <v>17479</v>
      </c>
      <c r="C32" s="170">
        <v>9093</v>
      </c>
      <c r="D32" s="228">
        <v>5839</v>
      </c>
      <c r="E32" s="170">
        <v>588</v>
      </c>
      <c r="F32" s="170">
        <v>1704</v>
      </c>
      <c r="G32" s="228">
        <v>255</v>
      </c>
    </row>
    <row r="33" spans="1:13" s="70" customFormat="1" ht="15" customHeight="1">
      <c r="A33" s="37" t="s">
        <v>6</v>
      </c>
      <c r="B33" s="228">
        <v>18855</v>
      </c>
      <c r="C33" s="170">
        <v>10453</v>
      </c>
      <c r="D33" s="228">
        <v>5699</v>
      </c>
      <c r="E33" s="170">
        <v>780</v>
      </c>
      <c r="F33" s="170">
        <v>1542</v>
      </c>
      <c r="G33" s="228">
        <v>381</v>
      </c>
    </row>
    <row r="34" spans="1:13" s="70" customFormat="1" ht="15" customHeight="1">
      <c r="A34" s="37" t="s">
        <v>7</v>
      </c>
      <c r="B34" s="228">
        <v>10608</v>
      </c>
      <c r="C34" s="170">
        <v>5510</v>
      </c>
      <c r="D34" s="228">
        <v>3125</v>
      </c>
      <c r="E34" s="170">
        <v>325</v>
      </c>
      <c r="F34" s="170">
        <v>968</v>
      </c>
      <c r="G34" s="228">
        <v>680</v>
      </c>
    </row>
    <row r="35" spans="1:13" s="70" customFormat="1" ht="15" customHeight="1">
      <c r="A35" s="69" t="s">
        <v>8</v>
      </c>
      <c r="B35" s="228">
        <v>17087</v>
      </c>
      <c r="C35" s="170">
        <v>6419</v>
      </c>
      <c r="D35" s="228">
        <v>5894</v>
      </c>
      <c r="E35" s="170">
        <v>689</v>
      </c>
      <c r="F35" s="170">
        <v>1730</v>
      </c>
      <c r="G35" s="228">
        <v>2355</v>
      </c>
    </row>
    <row r="36" spans="1:13" s="70" customFormat="1" ht="15" customHeight="1">
      <c r="A36" s="69" t="s">
        <v>9</v>
      </c>
      <c r="B36" s="228">
        <v>28653</v>
      </c>
      <c r="C36" s="170">
        <v>13743</v>
      </c>
      <c r="D36" s="228">
        <v>11163</v>
      </c>
      <c r="E36" s="170">
        <v>1159</v>
      </c>
      <c r="F36" s="170">
        <v>2238</v>
      </c>
      <c r="G36" s="228">
        <v>350</v>
      </c>
    </row>
    <row r="37" spans="1:13" s="70" customFormat="1" ht="15" customHeight="1">
      <c r="A37" s="69" t="s">
        <v>10</v>
      </c>
      <c r="B37" s="228">
        <v>41263</v>
      </c>
      <c r="C37" s="170">
        <v>17660</v>
      </c>
      <c r="D37" s="228">
        <v>16108</v>
      </c>
      <c r="E37" s="170">
        <v>1566</v>
      </c>
      <c r="F37" s="170">
        <v>4489</v>
      </c>
      <c r="G37" s="228">
        <v>1440</v>
      </c>
    </row>
    <row r="38" spans="1:13" s="70" customFormat="1" ht="15" customHeight="1">
      <c r="A38" s="69" t="s">
        <v>11</v>
      </c>
      <c r="B38" s="228">
        <v>8870</v>
      </c>
      <c r="C38" s="170">
        <v>3738</v>
      </c>
      <c r="D38" s="228">
        <v>3332</v>
      </c>
      <c r="E38" s="170">
        <v>553</v>
      </c>
      <c r="F38" s="170">
        <v>930</v>
      </c>
      <c r="G38" s="228">
        <v>317</v>
      </c>
    </row>
    <row r="39" spans="1:13" s="70" customFormat="1" ht="15" customHeight="1">
      <c r="A39" s="37" t="s">
        <v>12</v>
      </c>
      <c r="B39" s="228">
        <v>18926</v>
      </c>
      <c r="C39" s="170">
        <v>9636</v>
      </c>
      <c r="D39" s="228">
        <v>6429</v>
      </c>
      <c r="E39" s="170">
        <v>611</v>
      </c>
      <c r="F39" s="170">
        <v>1351</v>
      </c>
      <c r="G39" s="228">
        <v>899</v>
      </c>
    </row>
    <row r="40" spans="1:13" s="70" customFormat="1" ht="15" customHeight="1">
      <c r="A40" s="37" t="s">
        <v>13</v>
      </c>
      <c r="B40" s="228">
        <v>10894</v>
      </c>
      <c r="C40" s="170">
        <v>6056</v>
      </c>
      <c r="D40" s="228">
        <v>3129</v>
      </c>
      <c r="E40" s="170">
        <v>412</v>
      </c>
      <c r="F40" s="170">
        <v>908</v>
      </c>
      <c r="G40" s="228">
        <v>389</v>
      </c>
    </row>
    <row r="41" spans="1:13" s="70" customFormat="1" ht="15" customHeight="1">
      <c r="A41" s="37" t="s">
        <v>14</v>
      </c>
      <c r="B41" s="228">
        <v>16156</v>
      </c>
      <c r="C41" s="170">
        <v>7473</v>
      </c>
      <c r="D41" s="228">
        <v>5744</v>
      </c>
      <c r="E41" s="170">
        <v>591</v>
      </c>
      <c r="F41" s="170">
        <v>1609</v>
      </c>
      <c r="G41" s="228">
        <v>739</v>
      </c>
    </row>
    <row r="42" spans="1:13" s="70" customFormat="1" ht="15" customHeight="1">
      <c r="A42" s="69" t="s">
        <v>15</v>
      </c>
      <c r="B42" s="228">
        <v>35908</v>
      </c>
      <c r="C42" s="170">
        <v>14424</v>
      </c>
      <c r="D42" s="228">
        <v>15060</v>
      </c>
      <c r="E42" s="170">
        <v>2192</v>
      </c>
      <c r="F42" s="170">
        <v>3790</v>
      </c>
      <c r="G42" s="228">
        <v>442</v>
      </c>
    </row>
    <row r="43" spans="1:13" s="70" customFormat="1" ht="15" customHeight="1">
      <c r="A43" s="69" t="s">
        <v>16</v>
      </c>
      <c r="B43" s="228">
        <v>9555</v>
      </c>
      <c r="C43" s="170">
        <v>4611</v>
      </c>
      <c r="D43" s="228">
        <v>3563</v>
      </c>
      <c r="E43" s="170">
        <v>358</v>
      </c>
      <c r="F43" s="170">
        <v>836</v>
      </c>
      <c r="G43" s="228">
        <v>187</v>
      </c>
    </row>
    <row r="44" spans="1:13" s="70" customFormat="1" ht="15" customHeight="1">
      <c r="A44" s="37" t="s">
        <v>17</v>
      </c>
      <c r="B44" s="228">
        <v>13987</v>
      </c>
      <c r="C44" s="170">
        <v>7514</v>
      </c>
      <c r="D44" s="228">
        <v>3800</v>
      </c>
      <c r="E44" s="170">
        <v>472</v>
      </c>
      <c r="F44" s="170">
        <v>1218</v>
      </c>
      <c r="G44" s="228">
        <v>983</v>
      </c>
    </row>
    <row r="45" spans="1:13" s="70" customFormat="1" ht="15" customHeight="1">
      <c r="A45" s="37" t="s">
        <v>18</v>
      </c>
      <c r="B45" s="228">
        <v>27251</v>
      </c>
      <c r="C45" s="170">
        <v>13395</v>
      </c>
      <c r="D45" s="228">
        <v>9258</v>
      </c>
      <c r="E45" s="170">
        <v>1134</v>
      </c>
      <c r="F45" s="170">
        <v>3075</v>
      </c>
      <c r="G45" s="228">
        <v>389</v>
      </c>
    </row>
    <row r="46" spans="1:13" s="70" customFormat="1" ht="15" customHeight="1">
      <c r="A46" s="37" t="s">
        <v>19</v>
      </c>
      <c r="B46" s="228">
        <v>16811</v>
      </c>
      <c r="C46" s="170">
        <v>3674</v>
      </c>
      <c r="D46" s="228">
        <v>4294</v>
      </c>
      <c r="E46" s="170">
        <v>493</v>
      </c>
      <c r="F46" s="170">
        <v>1368</v>
      </c>
      <c r="G46" s="228">
        <v>6982</v>
      </c>
    </row>
    <row r="47" spans="1:13" ht="30.75" customHeight="1">
      <c r="A47" s="423" t="s">
        <v>412</v>
      </c>
      <c r="B47" s="423"/>
      <c r="C47" s="423"/>
      <c r="D47" s="423"/>
      <c r="E47" s="423"/>
      <c r="F47" s="423"/>
      <c r="G47" s="3"/>
    </row>
    <row r="48" spans="1:13" ht="15" customHeight="1">
      <c r="A48" s="38" t="s">
        <v>322</v>
      </c>
      <c r="B48" s="314" t="s">
        <v>563</v>
      </c>
      <c r="C48" s="71" t="s">
        <v>563</v>
      </c>
      <c r="D48" s="315" t="s">
        <v>563</v>
      </c>
      <c r="E48" s="71" t="s">
        <v>563</v>
      </c>
      <c r="F48" s="71" t="s">
        <v>563</v>
      </c>
      <c r="G48" s="72" t="s">
        <v>563</v>
      </c>
      <c r="H48" s="73"/>
      <c r="I48" s="73"/>
      <c r="J48" s="73"/>
      <c r="K48" s="73"/>
      <c r="L48" s="73"/>
      <c r="M48" s="73"/>
    </row>
    <row r="49" spans="1:7" ht="15" customHeight="1">
      <c r="A49" s="37" t="s">
        <v>4</v>
      </c>
      <c r="B49" s="228">
        <v>2081</v>
      </c>
      <c r="C49" s="170">
        <v>1621</v>
      </c>
      <c r="D49" s="228">
        <v>198</v>
      </c>
      <c r="E49" s="170">
        <v>-92</v>
      </c>
      <c r="F49" s="170">
        <v>-62</v>
      </c>
      <c r="G49" s="228">
        <v>416</v>
      </c>
    </row>
    <row r="50" spans="1:7" ht="15" customHeight="1">
      <c r="A50" s="37" t="s">
        <v>122</v>
      </c>
      <c r="B50" s="228">
        <v>-900</v>
      </c>
      <c r="C50" s="170">
        <v>-739</v>
      </c>
      <c r="D50" s="228">
        <v>-289</v>
      </c>
      <c r="E50" s="170">
        <v>-11</v>
      </c>
      <c r="F50" s="170">
        <v>-71</v>
      </c>
      <c r="G50" s="228">
        <v>210</v>
      </c>
    </row>
    <row r="51" spans="1:7" ht="15" customHeight="1">
      <c r="A51" s="37" t="s">
        <v>6</v>
      </c>
      <c r="B51" s="228">
        <v>-2548</v>
      </c>
      <c r="C51" s="170">
        <v>-1418</v>
      </c>
      <c r="D51" s="228">
        <v>-926</v>
      </c>
      <c r="E51" s="170">
        <v>-41</v>
      </c>
      <c r="F51" s="170">
        <v>-156</v>
      </c>
      <c r="G51" s="228">
        <v>-7</v>
      </c>
    </row>
    <row r="52" spans="1:7" ht="15" customHeight="1">
      <c r="A52" s="37" t="s">
        <v>7</v>
      </c>
      <c r="B52" s="228">
        <v>-916</v>
      </c>
      <c r="C52" s="170">
        <v>-1004</v>
      </c>
      <c r="D52" s="228">
        <v>5</v>
      </c>
      <c r="E52" s="170">
        <v>37</v>
      </c>
      <c r="F52" s="170">
        <v>28</v>
      </c>
      <c r="G52" s="228">
        <v>18</v>
      </c>
    </row>
    <row r="53" spans="1:7" ht="15" customHeight="1">
      <c r="A53" s="69" t="s">
        <v>8</v>
      </c>
      <c r="B53" s="228">
        <v>-1790</v>
      </c>
      <c r="C53" s="170">
        <v>-717</v>
      </c>
      <c r="D53" s="228">
        <v>-303</v>
      </c>
      <c r="E53" s="170">
        <v>35</v>
      </c>
      <c r="F53" s="170">
        <v>-49</v>
      </c>
      <c r="G53" s="228">
        <v>-756</v>
      </c>
    </row>
    <row r="54" spans="1:7" ht="15" customHeight="1">
      <c r="A54" s="69" t="s">
        <v>9</v>
      </c>
      <c r="B54" s="228">
        <v>3223</v>
      </c>
      <c r="C54" s="170">
        <v>1410</v>
      </c>
      <c r="D54" s="228">
        <v>1114</v>
      </c>
      <c r="E54" s="170">
        <v>140</v>
      </c>
      <c r="F54" s="170">
        <v>114</v>
      </c>
      <c r="G54" s="228">
        <v>445</v>
      </c>
    </row>
    <row r="55" spans="1:7" ht="15" customHeight="1">
      <c r="A55" s="69" t="s">
        <v>10</v>
      </c>
      <c r="B55" s="228">
        <v>6930</v>
      </c>
      <c r="C55" s="170">
        <v>3280</v>
      </c>
      <c r="D55" s="228">
        <v>2300</v>
      </c>
      <c r="E55" s="170">
        <v>-55</v>
      </c>
      <c r="F55" s="170">
        <v>439</v>
      </c>
      <c r="G55" s="228">
        <v>966</v>
      </c>
    </row>
    <row r="56" spans="1:7" ht="15" customHeight="1">
      <c r="A56" s="69" t="s">
        <v>11</v>
      </c>
      <c r="B56" s="228">
        <v>-115</v>
      </c>
      <c r="C56" s="170">
        <v>-278</v>
      </c>
      <c r="D56" s="228">
        <v>136</v>
      </c>
      <c r="E56" s="170">
        <v>60</v>
      </c>
      <c r="F56" s="170">
        <v>25</v>
      </c>
      <c r="G56" s="228">
        <v>-58</v>
      </c>
    </row>
    <row r="57" spans="1:7" ht="15" customHeight="1">
      <c r="A57" s="37" t="s">
        <v>12</v>
      </c>
      <c r="B57" s="228">
        <v>-824</v>
      </c>
      <c r="C57" s="170">
        <v>-318</v>
      </c>
      <c r="D57" s="228">
        <v>-241</v>
      </c>
      <c r="E57" s="170">
        <v>63</v>
      </c>
      <c r="F57" s="170">
        <v>-54</v>
      </c>
      <c r="G57" s="228">
        <v>-274</v>
      </c>
    </row>
    <row r="58" spans="1:7" ht="15" customHeight="1">
      <c r="A58" s="37" t="s">
        <v>13</v>
      </c>
      <c r="B58" s="228">
        <v>-843</v>
      </c>
      <c r="C58" s="170">
        <v>-494</v>
      </c>
      <c r="D58" s="228">
        <v>-226</v>
      </c>
      <c r="E58" s="170">
        <v>-21</v>
      </c>
      <c r="F58" s="170">
        <v>-46</v>
      </c>
      <c r="G58" s="228">
        <v>-56</v>
      </c>
    </row>
    <row r="59" spans="1:7" ht="15" customHeight="1">
      <c r="A59" s="37" t="s">
        <v>14</v>
      </c>
      <c r="B59" s="228">
        <v>2615</v>
      </c>
      <c r="C59" s="170">
        <v>968</v>
      </c>
      <c r="D59" s="228">
        <v>885</v>
      </c>
      <c r="E59" s="170">
        <v>93</v>
      </c>
      <c r="F59" s="228">
        <v>177</v>
      </c>
      <c r="G59" s="171">
        <v>492</v>
      </c>
    </row>
    <row r="60" spans="1:7" ht="15" customHeight="1">
      <c r="A60" s="69" t="s">
        <v>15</v>
      </c>
      <c r="B60" s="228">
        <v>-3854</v>
      </c>
      <c r="C60" s="170">
        <v>-1120</v>
      </c>
      <c r="D60" s="228">
        <v>-2338</v>
      </c>
      <c r="E60" s="170">
        <v>-359</v>
      </c>
      <c r="F60" s="228">
        <v>-265</v>
      </c>
      <c r="G60" s="171">
        <v>228</v>
      </c>
    </row>
    <row r="61" spans="1:7" ht="15" customHeight="1">
      <c r="A61" s="69" t="s">
        <v>16</v>
      </c>
      <c r="B61" s="228">
        <v>-1283</v>
      </c>
      <c r="C61" s="170">
        <v>-1270</v>
      </c>
      <c r="D61" s="228">
        <v>-53</v>
      </c>
      <c r="E61" s="170">
        <v>80</v>
      </c>
      <c r="F61" s="228">
        <v>-24</v>
      </c>
      <c r="G61" s="171">
        <v>-16</v>
      </c>
    </row>
    <row r="62" spans="1:7" ht="15" customHeight="1">
      <c r="A62" s="37" t="s">
        <v>17</v>
      </c>
      <c r="B62" s="228">
        <v>-2315</v>
      </c>
      <c r="C62" s="170">
        <v>-1262</v>
      </c>
      <c r="D62" s="228">
        <v>-460</v>
      </c>
      <c r="E62" s="222">
        <v>14</v>
      </c>
      <c r="F62" s="228">
        <v>-98</v>
      </c>
      <c r="G62" s="171">
        <v>-509</v>
      </c>
    </row>
    <row r="63" spans="1:7" ht="15" customHeight="1">
      <c r="A63" s="37" t="s">
        <v>18</v>
      </c>
      <c r="B63" s="228">
        <v>485</v>
      </c>
      <c r="C63" s="170">
        <v>-433</v>
      </c>
      <c r="D63" s="228">
        <v>177</v>
      </c>
      <c r="E63" s="170">
        <v>60</v>
      </c>
      <c r="F63" s="228">
        <v>34</v>
      </c>
      <c r="G63" s="171">
        <v>647</v>
      </c>
    </row>
    <row r="64" spans="1:7" ht="15" customHeight="1">
      <c r="A64" s="37" t="s">
        <v>19</v>
      </c>
      <c r="B64" s="228">
        <v>54</v>
      </c>
      <c r="C64" s="170">
        <v>1774</v>
      </c>
      <c r="D64" s="228">
        <v>21</v>
      </c>
      <c r="E64" s="170">
        <v>-3</v>
      </c>
      <c r="F64" s="228">
        <v>8</v>
      </c>
      <c r="G64" s="171">
        <v>-1746</v>
      </c>
    </row>
  </sheetData>
  <mergeCells count="6">
    <mergeCell ref="A47:F47"/>
    <mergeCell ref="A11:G11"/>
    <mergeCell ref="A9:A10"/>
    <mergeCell ref="B9:B10"/>
    <mergeCell ref="C9:F9"/>
    <mergeCell ref="A29:G29"/>
  </mergeCells>
  <hyperlinks>
    <hyperlink ref="A7" location="' Spis tablic  List of tables'!A1" display="Powrót do spisu tablic " xr:uid="{00000000-0004-0000-1600-000000000000}"/>
    <hyperlink ref="A8" location="' Spis tablic  List of tables'!A1" display="Return to list of tables" xr:uid="{00000000-0004-0000-1600-000001000000}"/>
  </hyperlinks>
  <pageMargins left="0.51181102362204722" right="0.31496062992125984" top="0.74803149606299213" bottom="0.74803149606299213" header="0.31496062992125984" footer="0.31496062992125984"/>
  <pageSetup paperSize="9" scale="72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P34"/>
  <sheetViews>
    <sheetView zoomScaleNormal="100" workbookViewId="0">
      <selection activeCell="C7" sqref="C7"/>
    </sheetView>
  </sheetViews>
  <sheetFormatPr defaultColWidth="9" defaultRowHeight="12.6"/>
  <cols>
    <col min="1" max="1" width="22.69921875" style="53" customWidth="1"/>
    <col min="2" max="8" width="8.59765625" style="64" customWidth="1"/>
    <col min="9" max="9" width="10.3984375" style="53" customWidth="1"/>
    <col min="10" max="16384" width="9" style="53"/>
  </cols>
  <sheetData>
    <row r="1" spans="1:16">
      <c r="A1" s="51" t="s">
        <v>542</v>
      </c>
      <c r="B1" s="52"/>
      <c r="C1" s="52"/>
      <c r="D1" s="52"/>
      <c r="E1" s="52"/>
      <c r="F1" s="52"/>
      <c r="G1" s="52"/>
      <c r="H1" s="52"/>
    </row>
    <row r="2" spans="1:16" ht="15" customHeight="1">
      <c r="A2" s="54" t="s">
        <v>615</v>
      </c>
      <c r="B2" s="54"/>
      <c r="C2" s="54"/>
      <c r="D2" s="54"/>
      <c r="E2" s="54"/>
      <c r="F2" s="54"/>
      <c r="G2" s="54"/>
      <c r="H2" s="52"/>
    </row>
    <row r="3" spans="1:16" ht="15" customHeight="1">
      <c r="A3" s="146" t="s">
        <v>498</v>
      </c>
      <c r="B3" s="54"/>
      <c r="C3" s="54"/>
      <c r="D3" s="54"/>
      <c r="E3" s="54"/>
      <c r="F3" s="54"/>
      <c r="G3" s="54"/>
      <c r="H3" s="52"/>
    </row>
    <row r="4" spans="1:16" ht="15" customHeight="1">
      <c r="A4" s="271" t="s">
        <v>499</v>
      </c>
      <c r="B4" s="52"/>
      <c r="C4" s="52"/>
      <c r="D4" s="52"/>
      <c r="E4" s="52"/>
      <c r="F4" s="52"/>
      <c r="G4" s="52"/>
      <c r="H4" s="52"/>
    </row>
    <row r="5" spans="1:16" ht="15" customHeight="1">
      <c r="A5" s="269" t="s">
        <v>616</v>
      </c>
      <c r="B5" s="55"/>
      <c r="C5" s="55"/>
      <c r="D5" s="55"/>
      <c r="E5" s="55"/>
      <c r="F5" s="55"/>
      <c r="G5" s="55"/>
      <c r="H5" s="52"/>
    </row>
    <row r="6" spans="1:16" ht="15" customHeight="1">
      <c r="A6" s="324" t="s">
        <v>506</v>
      </c>
      <c r="B6" s="55"/>
      <c r="C6" s="55"/>
      <c r="D6" s="55"/>
      <c r="E6" s="55"/>
      <c r="F6" s="55"/>
      <c r="G6" s="55"/>
      <c r="H6" s="52"/>
    </row>
    <row r="7" spans="1:16" ht="15" customHeight="1">
      <c r="A7" s="320" t="s">
        <v>417</v>
      </c>
      <c r="C7" s="319"/>
      <c r="D7" s="319"/>
      <c r="E7" s="319"/>
      <c r="F7" s="319"/>
      <c r="G7" s="319"/>
      <c r="H7" s="52"/>
    </row>
    <row r="8" spans="1:16">
      <c r="A8" s="320" t="s">
        <v>418</v>
      </c>
      <c r="C8" s="56"/>
      <c r="D8" s="56"/>
      <c r="E8" s="56"/>
      <c r="F8" s="56"/>
      <c r="G8" s="56"/>
      <c r="H8" s="56"/>
    </row>
    <row r="9" spans="1:16" ht="36.75" customHeight="1">
      <c r="A9" s="422" t="s">
        <v>413</v>
      </c>
      <c r="B9" s="427" t="s">
        <v>414</v>
      </c>
      <c r="C9" s="428"/>
      <c r="D9" s="428"/>
      <c r="E9" s="428"/>
      <c r="F9" s="428"/>
      <c r="G9" s="428"/>
      <c r="H9" s="428"/>
      <c r="I9" s="428"/>
    </row>
    <row r="10" spans="1:16" ht="42.75" customHeight="1">
      <c r="A10" s="424"/>
      <c r="B10" s="257" t="s">
        <v>378</v>
      </c>
      <c r="C10" s="259" t="s">
        <v>133</v>
      </c>
      <c r="D10" s="259" t="s">
        <v>135</v>
      </c>
      <c r="E10" s="259" t="s">
        <v>136</v>
      </c>
      <c r="F10" s="258" t="s">
        <v>137</v>
      </c>
      <c r="G10" s="259" t="s">
        <v>132</v>
      </c>
      <c r="H10" s="258" t="s">
        <v>134</v>
      </c>
      <c r="I10" s="253" t="s">
        <v>269</v>
      </c>
    </row>
    <row r="11" spans="1:16" s="61" customFormat="1" ht="15" customHeight="1">
      <c r="A11" s="252" t="s">
        <v>319</v>
      </c>
      <c r="B11" s="405">
        <v>364060</v>
      </c>
      <c r="C11" s="254">
        <v>73863</v>
      </c>
      <c r="D11" s="406">
        <v>63432</v>
      </c>
      <c r="E11" s="254">
        <v>37772</v>
      </c>
      <c r="F11" s="406">
        <v>56384</v>
      </c>
      <c r="G11" s="254">
        <v>30763</v>
      </c>
      <c r="H11" s="254">
        <v>55090</v>
      </c>
      <c r="I11" s="85">
        <v>46756</v>
      </c>
      <c r="J11" s="60"/>
      <c r="K11" s="251"/>
      <c r="L11" s="60"/>
      <c r="M11" s="60"/>
      <c r="N11" s="60"/>
      <c r="O11" s="60"/>
      <c r="P11" s="60"/>
    </row>
    <row r="12" spans="1:16" s="42" customFormat="1" ht="15" customHeight="1">
      <c r="A12" s="37" t="s">
        <v>42</v>
      </c>
      <c r="B12" s="105">
        <v>73140</v>
      </c>
      <c r="C12" s="126">
        <v>56720</v>
      </c>
      <c r="D12" s="127">
        <v>1855</v>
      </c>
      <c r="E12" s="126">
        <v>2942</v>
      </c>
      <c r="F12" s="127">
        <v>1692</v>
      </c>
      <c r="G12" s="126">
        <v>3669</v>
      </c>
      <c r="H12" s="126">
        <v>4480</v>
      </c>
      <c r="I12" s="127">
        <v>1782</v>
      </c>
      <c r="J12" s="62"/>
      <c r="K12" s="251"/>
      <c r="L12" s="62"/>
      <c r="M12" s="62"/>
      <c r="N12" s="62"/>
      <c r="O12" s="62"/>
    </row>
    <row r="13" spans="1:16" s="42" customFormat="1" ht="15" customHeight="1">
      <c r="A13" s="37" t="s">
        <v>45</v>
      </c>
      <c r="B13" s="105">
        <v>62825</v>
      </c>
      <c r="C13" s="126">
        <v>2018</v>
      </c>
      <c r="D13" s="127">
        <v>49490</v>
      </c>
      <c r="E13" s="126">
        <v>3203</v>
      </c>
      <c r="F13" s="127">
        <v>4164</v>
      </c>
      <c r="G13" s="126">
        <v>1430</v>
      </c>
      <c r="H13" s="126">
        <v>1246</v>
      </c>
      <c r="I13" s="127">
        <v>1274</v>
      </c>
      <c r="J13" s="62"/>
      <c r="K13" s="62"/>
      <c r="L13" s="62"/>
      <c r="M13" s="62"/>
      <c r="N13" s="62"/>
      <c r="O13" s="62"/>
    </row>
    <row r="14" spans="1:16" s="42" customFormat="1" ht="15" customHeight="1">
      <c r="A14" s="37" t="s">
        <v>46</v>
      </c>
      <c r="B14" s="105">
        <v>40013</v>
      </c>
      <c r="C14" s="126">
        <v>3480</v>
      </c>
      <c r="D14" s="127">
        <v>4196</v>
      </c>
      <c r="E14" s="126">
        <v>27871</v>
      </c>
      <c r="F14" s="127">
        <v>1072</v>
      </c>
      <c r="G14" s="126">
        <v>1282</v>
      </c>
      <c r="H14" s="126">
        <v>1325</v>
      </c>
      <c r="I14" s="127">
        <v>787</v>
      </c>
      <c r="J14" s="62"/>
      <c r="K14" s="62"/>
      <c r="L14" s="62"/>
      <c r="M14" s="62"/>
      <c r="N14" s="62"/>
      <c r="O14" s="62"/>
    </row>
    <row r="15" spans="1:16" s="42" customFormat="1" ht="15" customHeight="1">
      <c r="A15" s="37" t="s">
        <v>44</v>
      </c>
      <c r="B15" s="105">
        <v>55690</v>
      </c>
      <c r="C15" s="126">
        <v>2012</v>
      </c>
      <c r="D15" s="127">
        <v>3797</v>
      </c>
      <c r="E15" s="126">
        <v>920</v>
      </c>
      <c r="F15" s="127">
        <v>42612</v>
      </c>
      <c r="G15" s="126">
        <v>1115</v>
      </c>
      <c r="H15" s="126">
        <v>2105</v>
      </c>
      <c r="I15" s="127">
        <v>3129</v>
      </c>
      <c r="J15" s="62"/>
      <c r="K15" s="62"/>
      <c r="L15" s="62"/>
      <c r="M15" s="62"/>
      <c r="N15" s="62"/>
      <c r="O15" s="62"/>
    </row>
    <row r="16" spans="1:16" s="42" customFormat="1" ht="15" customHeight="1">
      <c r="A16" s="37" t="s">
        <v>41</v>
      </c>
      <c r="B16" s="105">
        <v>27592</v>
      </c>
      <c r="C16" s="126">
        <v>3152</v>
      </c>
      <c r="D16" s="127">
        <v>1093</v>
      </c>
      <c r="E16" s="126">
        <v>818</v>
      </c>
      <c r="F16" s="127">
        <v>814</v>
      </c>
      <c r="G16" s="126">
        <v>18562</v>
      </c>
      <c r="H16" s="126">
        <v>1121</v>
      </c>
      <c r="I16" s="127">
        <v>2032</v>
      </c>
      <c r="J16" s="62"/>
      <c r="K16" s="62"/>
      <c r="L16" s="62"/>
      <c r="M16" s="62"/>
      <c r="N16" s="62"/>
      <c r="O16" s="62"/>
    </row>
    <row r="17" spans="1:15" s="42" customFormat="1" ht="15" customHeight="1">
      <c r="A17" s="37" t="s">
        <v>43</v>
      </c>
      <c r="B17" s="105">
        <v>50689</v>
      </c>
      <c r="C17" s="126">
        <v>3464</v>
      </c>
      <c r="D17" s="127">
        <v>849</v>
      </c>
      <c r="E17" s="126">
        <v>744</v>
      </c>
      <c r="F17" s="127">
        <v>1784</v>
      </c>
      <c r="G17" s="126">
        <v>1317</v>
      </c>
      <c r="H17" s="126">
        <v>39055</v>
      </c>
      <c r="I17" s="127">
        <v>3476</v>
      </c>
      <c r="J17" s="62"/>
      <c r="K17" s="62"/>
      <c r="L17" s="62"/>
      <c r="M17" s="62"/>
      <c r="N17" s="62"/>
      <c r="O17" s="62"/>
    </row>
    <row r="18" spans="1:15" s="42" customFormat="1" ht="15" customHeight="1">
      <c r="A18" s="37" t="s">
        <v>270</v>
      </c>
      <c r="B18" s="105">
        <v>54111</v>
      </c>
      <c r="C18" s="126">
        <v>3017</v>
      </c>
      <c r="D18" s="127">
        <v>2152</v>
      </c>
      <c r="E18" s="126">
        <v>1274</v>
      </c>
      <c r="F18" s="127">
        <v>4246</v>
      </c>
      <c r="G18" s="126">
        <v>3388</v>
      </c>
      <c r="H18" s="126">
        <v>5758</v>
      </c>
      <c r="I18" s="127">
        <v>34276</v>
      </c>
      <c r="J18" s="62"/>
      <c r="K18" s="62"/>
      <c r="L18" s="62"/>
      <c r="M18" s="62"/>
      <c r="N18" s="62"/>
      <c r="O18" s="62"/>
    </row>
    <row r="19" spans="1:15" s="366" customFormat="1" ht="15" customHeight="1">
      <c r="A19" s="63" t="s">
        <v>545</v>
      </c>
      <c r="B19" s="302">
        <v>174187</v>
      </c>
      <c r="C19" s="81">
        <v>35228</v>
      </c>
      <c r="D19" s="85">
        <v>30434</v>
      </c>
      <c r="E19" s="81">
        <v>18036</v>
      </c>
      <c r="F19" s="85">
        <v>26788</v>
      </c>
      <c r="G19" s="81">
        <v>14556</v>
      </c>
      <c r="H19" s="81">
        <v>26527</v>
      </c>
      <c r="I19" s="85">
        <v>22618</v>
      </c>
    </row>
    <row r="20" spans="1:15" ht="15" customHeight="1">
      <c r="A20" s="37" t="s">
        <v>42</v>
      </c>
      <c r="B20" s="105">
        <v>34588</v>
      </c>
      <c r="C20" s="126">
        <v>26741</v>
      </c>
      <c r="D20" s="127">
        <v>897</v>
      </c>
      <c r="E20" s="126">
        <v>1450</v>
      </c>
      <c r="F20" s="127">
        <v>817</v>
      </c>
      <c r="G20" s="126">
        <v>1741</v>
      </c>
      <c r="H20" s="126">
        <v>2135</v>
      </c>
      <c r="I20" s="127">
        <v>807</v>
      </c>
    </row>
    <row r="21" spans="1:15" ht="15" customHeight="1">
      <c r="A21" s="37" t="s">
        <v>45</v>
      </c>
      <c r="B21" s="105">
        <v>30014</v>
      </c>
      <c r="C21" s="126">
        <v>1026</v>
      </c>
      <c r="D21" s="127">
        <v>23494</v>
      </c>
      <c r="E21" s="126">
        <v>1538</v>
      </c>
      <c r="F21" s="127">
        <v>2039</v>
      </c>
      <c r="G21" s="126">
        <v>718</v>
      </c>
      <c r="H21" s="126">
        <v>593</v>
      </c>
      <c r="I21" s="127">
        <v>606</v>
      </c>
    </row>
    <row r="22" spans="1:15" ht="15" customHeight="1">
      <c r="A22" s="37" t="s">
        <v>46</v>
      </c>
      <c r="B22" s="105">
        <v>19217</v>
      </c>
      <c r="C22" s="126">
        <v>1742</v>
      </c>
      <c r="D22" s="127">
        <v>2106</v>
      </c>
      <c r="E22" s="126">
        <v>13185</v>
      </c>
      <c r="F22" s="127">
        <v>526</v>
      </c>
      <c r="G22" s="126">
        <v>625</v>
      </c>
      <c r="H22" s="126">
        <v>669</v>
      </c>
      <c r="I22" s="127">
        <v>364</v>
      </c>
    </row>
    <row r="23" spans="1:15" ht="15" customHeight="1">
      <c r="A23" s="37" t="s">
        <v>44</v>
      </c>
      <c r="B23" s="105">
        <v>26220</v>
      </c>
      <c r="C23" s="126">
        <v>962</v>
      </c>
      <c r="D23" s="127">
        <v>1857</v>
      </c>
      <c r="E23" s="126">
        <v>423</v>
      </c>
      <c r="F23" s="127">
        <v>19977</v>
      </c>
      <c r="G23" s="126">
        <v>502</v>
      </c>
      <c r="H23" s="126">
        <v>1048</v>
      </c>
      <c r="I23" s="127">
        <v>1451</v>
      </c>
    </row>
    <row r="24" spans="1:15" ht="15" customHeight="1">
      <c r="A24" s="37" t="s">
        <v>41</v>
      </c>
      <c r="B24" s="105">
        <v>13080</v>
      </c>
      <c r="C24" s="126">
        <v>1560</v>
      </c>
      <c r="D24" s="127">
        <v>542</v>
      </c>
      <c r="E24" s="126">
        <v>405</v>
      </c>
      <c r="F24" s="127">
        <v>399</v>
      </c>
      <c r="G24" s="126">
        <v>8656</v>
      </c>
      <c r="H24" s="126">
        <v>543</v>
      </c>
      <c r="I24" s="127">
        <v>975</v>
      </c>
    </row>
    <row r="25" spans="1:15" ht="15" customHeight="1">
      <c r="A25" s="37" t="s">
        <v>43</v>
      </c>
      <c r="B25" s="105">
        <v>24197</v>
      </c>
      <c r="C25" s="126">
        <v>1658</v>
      </c>
      <c r="D25" s="127">
        <v>438</v>
      </c>
      <c r="E25" s="126">
        <v>374</v>
      </c>
      <c r="F25" s="127">
        <v>861</v>
      </c>
      <c r="G25" s="126">
        <v>630</v>
      </c>
      <c r="H25" s="126">
        <v>18573</v>
      </c>
      <c r="I25" s="127">
        <v>1663</v>
      </c>
    </row>
    <row r="26" spans="1:15" ht="15" customHeight="1">
      <c r="A26" s="37" t="s">
        <v>270</v>
      </c>
      <c r="B26" s="105">
        <v>26871</v>
      </c>
      <c r="C26" s="126">
        <v>1539</v>
      </c>
      <c r="D26" s="127">
        <v>1100</v>
      </c>
      <c r="E26" s="126">
        <v>661</v>
      </c>
      <c r="F26" s="127">
        <v>2169</v>
      </c>
      <c r="G26" s="126">
        <v>1684</v>
      </c>
      <c r="H26" s="126">
        <v>2966</v>
      </c>
      <c r="I26" s="127">
        <v>16752</v>
      </c>
    </row>
    <row r="27" spans="1:15" s="366" customFormat="1" ht="15" customHeight="1">
      <c r="A27" s="63" t="s">
        <v>546</v>
      </c>
      <c r="B27" s="302">
        <v>189873</v>
      </c>
      <c r="C27" s="81">
        <v>38635</v>
      </c>
      <c r="D27" s="85">
        <v>32998</v>
      </c>
      <c r="E27" s="81">
        <v>19736</v>
      </c>
      <c r="F27" s="85">
        <v>29596</v>
      </c>
      <c r="G27" s="81">
        <v>16207</v>
      </c>
      <c r="H27" s="81">
        <v>28563</v>
      </c>
      <c r="I27" s="85">
        <v>24138</v>
      </c>
    </row>
    <row r="28" spans="1:15" ht="15" customHeight="1">
      <c r="A28" s="37" t="s">
        <v>42</v>
      </c>
      <c r="B28" s="105">
        <v>38552</v>
      </c>
      <c r="C28" s="126">
        <v>29979</v>
      </c>
      <c r="D28" s="127">
        <v>958</v>
      </c>
      <c r="E28" s="126">
        <v>1492</v>
      </c>
      <c r="F28" s="127">
        <v>875</v>
      </c>
      <c r="G28" s="126">
        <v>1928</v>
      </c>
      <c r="H28" s="126">
        <v>2345</v>
      </c>
      <c r="I28" s="127">
        <v>975</v>
      </c>
    </row>
    <row r="29" spans="1:15" ht="15" customHeight="1">
      <c r="A29" s="37" t="s">
        <v>45</v>
      </c>
      <c r="B29" s="105">
        <v>32811</v>
      </c>
      <c r="C29" s="126">
        <v>992</v>
      </c>
      <c r="D29" s="127">
        <v>25996</v>
      </c>
      <c r="E29" s="126">
        <v>1665</v>
      </c>
      <c r="F29" s="127">
        <v>2125</v>
      </c>
      <c r="G29" s="126">
        <v>712</v>
      </c>
      <c r="H29" s="126">
        <v>653</v>
      </c>
      <c r="I29" s="3">
        <v>668</v>
      </c>
    </row>
    <row r="30" spans="1:15" ht="15" customHeight="1">
      <c r="A30" s="37" t="s">
        <v>46</v>
      </c>
      <c r="B30" s="105">
        <v>20796</v>
      </c>
      <c r="C30" s="126">
        <v>1738</v>
      </c>
      <c r="D30" s="127">
        <v>2090</v>
      </c>
      <c r="E30" s="126">
        <v>14686</v>
      </c>
      <c r="F30" s="127">
        <v>546</v>
      </c>
      <c r="G30" s="126">
        <v>657</v>
      </c>
      <c r="H30" s="126">
        <v>656</v>
      </c>
      <c r="I30" s="3">
        <v>423</v>
      </c>
    </row>
    <row r="31" spans="1:15" ht="15" customHeight="1">
      <c r="A31" s="37" t="s">
        <v>44</v>
      </c>
      <c r="B31" s="105">
        <v>29470</v>
      </c>
      <c r="C31" s="126">
        <v>1050</v>
      </c>
      <c r="D31" s="127">
        <v>1940</v>
      </c>
      <c r="E31" s="126">
        <v>497</v>
      </c>
      <c r="F31" s="127">
        <v>22635</v>
      </c>
      <c r="G31" s="126">
        <v>613</v>
      </c>
      <c r="H31" s="126">
        <v>1057</v>
      </c>
      <c r="I31" s="127">
        <v>1678</v>
      </c>
    </row>
    <row r="32" spans="1:15" ht="15" customHeight="1">
      <c r="A32" s="37" t="s">
        <v>41</v>
      </c>
      <c r="B32" s="105">
        <v>14512</v>
      </c>
      <c r="C32" s="126">
        <v>1592</v>
      </c>
      <c r="D32" s="127">
        <v>551</v>
      </c>
      <c r="E32" s="126">
        <v>413</v>
      </c>
      <c r="F32" s="127">
        <v>415</v>
      </c>
      <c r="G32" s="126">
        <v>9906</v>
      </c>
      <c r="H32" s="126">
        <v>578</v>
      </c>
      <c r="I32" s="127">
        <v>1057</v>
      </c>
    </row>
    <row r="33" spans="1:9" ht="15" customHeight="1">
      <c r="A33" s="37" t="s">
        <v>43</v>
      </c>
      <c r="B33" s="105">
        <v>26492</v>
      </c>
      <c r="C33" s="126">
        <v>1806</v>
      </c>
      <c r="D33" s="127">
        <v>411</v>
      </c>
      <c r="E33" s="126">
        <v>370</v>
      </c>
      <c r="F33" s="127">
        <v>923</v>
      </c>
      <c r="G33" s="126">
        <v>687</v>
      </c>
      <c r="H33" s="126">
        <v>20482</v>
      </c>
      <c r="I33" s="127">
        <v>1813</v>
      </c>
    </row>
    <row r="34" spans="1:9" ht="15" customHeight="1">
      <c r="A34" s="37" t="s">
        <v>270</v>
      </c>
      <c r="B34" s="105">
        <v>27240</v>
      </c>
      <c r="C34" s="126">
        <v>1478</v>
      </c>
      <c r="D34" s="127">
        <v>1052</v>
      </c>
      <c r="E34" s="126">
        <v>613</v>
      </c>
      <c r="F34" s="127">
        <v>2077</v>
      </c>
      <c r="G34" s="126">
        <v>1704</v>
      </c>
      <c r="H34" s="126">
        <v>2792</v>
      </c>
      <c r="I34" s="127">
        <v>17524</v>
      </c>
    </row>
  </sheetData>
  <mergeCells count="2">
    <mergeCell ref="A9:A10"/>
    <mergeCell ref="B9:I9"/>
  </mergeCells>
  <hyperlinks>
    <hyperlink ref="A7" location="' Spis tablic  List of tables'!A1" display="Powrót do spisu tablic " xr:uid="{00000000-0004-0000-1700-000000000000}"/>
    <hyperlink ref="A8" location="' Spis tablic  List of tables'!A1" display="Return to list of tables" xr:uid="{00000000-0004-0000-1700-000001000000}"/>
  </hyperlinks>
  <pageMargins left="0.39370078740157483" right="0.19685039370078741" top="0.78740157480314965" bottom="0.78740157480314965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24</vt:i4>
      </vt:variant>
    </vt:vector>
  </HeadingPairs>
  <TitlesOfParts>
    <vt:vector size="24" baseType="lpstr">
      <vt:lpstr> Spis tablic  List of tables</vt:lpstr>
      <vt:lpstr>Tabl. 1 (152)</vt:lpstr>
      <vt:lpstr>Tabl. 2 (153)</vt:lpstr>
      <vt:lpstr>Tabl. 3 (154)</vt:lpstr>
      <vt:lpstr>Tabl. 4 (155)</vt:lpstr>
      <vt:lpstr>Tabl. 5 (156)</vt:lpstr>
      <vt:lpstr>Tabl. 6 (157)</vt:lpstr>
      <vt:lpstr>Tabl. 7 (158)</vt:lpstr>
      <vt:lpstr>Tabl. 8 (159)</vt:lpstr>
      <vt:lpstr>Tabl. 9 (160)</vt:lpstr>
      <vt:lpstr>Tabl. 10 (161)</vt:lpstr>
      <vt:lpstr>Tabl. 11 (162)</vt:lpstr>
      <vt:lpstr>Tabl. 12 (163)</vt:lpstr>
      <vt:lpstr>Tabl. 13 (164)</vt:lpstr>
      <vt:lpstr>Tabl. 14 (165)</vt:lpstr>
      <vt:lpstr>Tabl. 15 (166)</vt:lpstr>
      <vt:lpstr>Tabl. 16 (167)</vt:lpstr>
      <vt:lpstr>Tabl. 17 (168)</vt:lpstr>
      <vt:lpstr>Tabl. 18 (169)</vt:lpstr>
      <vt:lpstr>Tabl. 19 (170)</vt:lpstr>
      <vt:lpstr>Tabl. 20 (171)</vt:lpstr>
      <vt:lpstr>Tabl. 21 (172)</vt:lpstr>
      <vt:lpstr>Tabl. 22 (173)</vt:lpstr>
      <vt:lpstr>Tabl. 23 (174)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Chmielewski  Mariusz</dc:creator>
  <cp:lastModifiedBy>Cierniak-Piotrowska Małgorzata</cp:lastModifiedBy>
  <cp:lastPrinted>2021-05-24T09:10:25Z</cp:lastPrinted>
  <dcterms:created xsi:type="dcterms:W3CDTF">2010-08-25T09:43:37Z</dcterms:created>
  <dcterms:modified xsi:type="dcterms:W3CDTF">2025-11-21T08:11:29Z</dcterms:modified>
</cp:coreProperties>
</file>